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45" windowWidth="14805" windowHeight="6870"/>
  </bookViews>
  <sheets>
    <sheet name="бюджет" sheetId="1" r:id="rId1"/>
    <sheet name="Лист3" sheetId="3" r:id="rId2"/>
  </sheets>
  <definedNames>
    <definedName name="_xlnm.Print_Area" localSheetId="0">бюджет!$A$5:$AN$175</definedName>
  </definedNames>
  <calcPr calcId="162913"/>
</workbook>
</file>

<file path=xl/calcChain.xml><?xml version="1.0" encoding="utf-8"?>
<calcChain xmlns="http://schemas.openxmlformats.org/spreadsheetml/2006/main">
  <c r="AN69" i="1" l="1"/>
  <c r="C145" i="1" l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C144" i="1" s="1"/>
  <c r="F108" i="1"/>
  <c r="F107" i="1"/>
  <c r="F89" i="1"/>
  <c r="F86" i="1" s="1"/>
  <c r="F88" i="1"/>
  <c r="F147" i="1" s="1"/>
  <c r="AN126" i="1"/>
  <c r="AN98" i="1" l="1"/>
  <c r="AN97" i="1"/>
  <c r="C96" i="1"/>
  <c r="F95" i="1"/>
  <c r="C55" i="1"/>
  <c r="C128" i="1" l="1"/>
  <c r="C57" i="1"/>
  <c r="C56" i="1"/>
  <c r="F54" i="1"/>
  <c r="W140" i="1" l="1"/>
  <c r="AA106" i="1"/>
  <c r="Z106" i="1"/>
  <c r="X106" i="1"/>
  <c r="AN106" i="1" s="1"/>
  <c r="W106" i="1"/>
  <c r="X87" i="1"/>
  <c r="E108" i="1"/>
  <c r="E89" i="1"/>
  <c r="E86" i="1" s="1"/>
  <c r="AN72" i="1" l="1"/>
  <c r="AN71" i="1"/>
  <c r="AN82" i="1" l="1"/>
  <c r="C169" i="1" l="1"/>
  <c r="C170" i="1"/>
  <c r="E25" i="1"/>
  <c r="F25" i="1"/>
  <c r="G25" i="1"/>
  <c r="G171" i="1" s="1"/>
  <c r="G168" i="1" s="1"/>
  <c r="H25" i="1"/>
  <c r="H171" i="1" s="1"/>
  <c r="H168" i="1" s="1"/>
  <c r="I25" i="1"/>
  <c r="J25" i="1"/>
  <c r="K25" i="1"/>
  <c r="K171" i="1" s="1"/>
  <c r="K168" i="1" s="1"/>
  <c r="L25" i="1"/>
  <c r="L171" i="1" s="1"/>
  <c r="L168" i="1" s="1"/>
  <c r="M25" i="1"/>
  <c r="N25" i="1"/>
  <c r="O25" i="1"/>
  <c r="O171" i="1" s="1"/>
  <c r="O168" i="1" s="1"/>
  <c r="P25" i="1"/>
  <c r="P171" i="1" s="1"/>
  <c r="P168" i="1" s="1"/>
  <c r="Q25" i="1"/>
  <c r="R25" i="1"/>
  <c r="S25" i="1"/>
  <c r="T25" i="1"/>
  <c r="T171" i="1" s="1"/>
  <c r="T168" i="1" s="1"/>
  <c r="D25" i="1"/>
  <c r="D171" i="1" s="1"/>
  <c r="D168" i="1" s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D26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D28" i="1"/>
  <c r="D30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D34" i="1"/>
  <c r="C31" i="1"/>
  <c r="C29" i="1"/>
  <c r="C27" i="1"/>
  <c r="C37" i="1"/>
  <c r="C35" i="1"/>
  <c r="E43" i="1"/>
  <c r="E59" i="1" s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E45" i="1"/>
  <c r="D44" i="1"/>
  <c r="D45" i="1"/>
  <c r="D43" i="1"/>
  <c r="D59" i="1" s="1"/>
  <c r="C48" i="1"/>
  <c r="E74" i="1"/>
  <c r="E165" i="1" s="1"/>
  <c r="E173" i="1" s="1"/>
  <c r="F74" i="1"/>
  <c r="F165" i="1" s="1"/>
  <c r="F173" i="1" s="1"/>
  <c r="G74" i="1"/>
  <c r="G165" i="1" s="1"/>
  <c r="G173" i="1" s="1"/>
  <c r="H74" i="1"/>
  <c r="H165" i="1" s="1"/>
  <c r="H173" i="1" s="1"/>
  <c r="I74" i="1"/>
  <c r="I165" i="1" s="1"/>
  <c r="I173" i="1" s="1"/>
  <c r="J74" i="1"/>
  <c r="J165" i="1" s="1"/>
  <c r="J173" i="1" s="1"/>
  <c r="K74" i="1"/>
  <c r="K165" i="1" s="1"/>
  <c r="K173" i="1" s="1"/>
  <c r="L74" i="1"/>
  <c r="L165" i="1" s="1"/>
  <c r="L173" i="1" s="1"/>
  <c r="M74" i="1"/>
  <c r="M165" i="1" s="1"/>
  <c r="M173" i="1" s="1"/>
  <c r="N74" i="1"/>
  <c r="N165" i="1" s="1"/>
  <c r="N173" i="1" s="1"/>
  <c r="O74" i="1"/>
  <c r="O165" i="1" s="1"/>
  <c r="O173" i="1" s="1"/>
  <c r="P74" i="1"/>
  <c r="P165" i="1" s="1"/>
  <c r="P173" i="1" s="1"/>
  <c r="Q74" i="1"/>
  <c r="Q165" i="1" s="1"/>
  <c r="Q173" i="1" s="1"/>
  <c r="R74" i="1"/>
  <c r="R165" i="1" s="1"/>
  <c r="R173" i="1" s="1"/>
  <c r="S74" i="1"/>
  <c r="S165" i="1" s="1"/>
  <c r="S173" i="1" s="1"/>
  <c r="T74" i="1"/>
  <c r="T165" i="1" s="1"/>
  <c r="T173" i="1" s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E76" i="1"/>
  <c r="F76" i="1"/>
  <c r="G76" i="1"/>
  <c r="H76" i="1"/>
  <c r="H73" i="1" s="1"/>
  <c r="I76" i="1"/>
  <c r="J76" i="1"/>
  <c r="K76" i="1"/>
  <c r="L76" i="1"/>
  <c r="M76" i="1"/>
  <c r="N76" i="1"/>
  <c r="O76" i="1"/>
  <c r="P76" i="1"/>
  <c r="Q76" i="1"/>
  <c r="R76" i="1"/>
  <c r="S76" i="1"/>
  <c r="T76" i="1"/>
  <c r="D75" i="1"/>
  <c r="D76" i="1"/>
  <c r="D74" i="1"/>
  <c r="D165" i="1" s="1"/>
  <c r="D173" i="1" s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I73" i="1"/>
  <c r="M73" i="1"/>
  <c r="Q73" i="1"/>
  <c r="C70" i="1"/>
  <c r="C69" i="1"/>
  <c r="C68" i="1"/>
  <c r="C91" i="1"/>
  <c r="C93" i="1"/>
  <c r="C94" i="1"/>
  <c r="C97" i="1"/>
  <c r="C99" i="1"/>
  <c r="C100" i="1"/>
  <c r="C102" i="1"/>
  <c r="C104" i="1"/>
  <c r="C105" i="1"/>
  <c r="C110" i="1"/>
  <c r="C112" i="1"/>
  <c r="C113" i="1"/>
  <c r="C116" i="1"/>
  <c r="C117" i="1"/>
  <c r="C120" i="1"/>
  <c r="C121" i="1"/>
  <c r="C123" i="1"/>
  <c r="C124" i="1"/>
  <c r="C127" i="1"/>
  <c r="C126" i="1" s="1"/>
  <c r="C130" i="1"/>
  <c r="C132" i="1"/>
  <c r="C133" i="1"/>
  <c r="C136" i="1"/>
  <c r="C138" i="1"/>
  <c r="C139" i="1"/>
  <c r="C143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D141" i="1"/>
  <c r="E88" i="1"/>
  <c r="G88" i="1"/>
  <c r="H88" i="1"/>
  <c r="H87" i="1" s="1"/>
  <c r="I88" i="1"/>
  <c r="J88" i="1"/>
  <c r="J87" i="1" s="1"/>
  <c r="K88" i="1"/>
  <c r="L88" i="1"/>
  <c r="M88" i="1"/>
  <c r="N88" i="1"/>
  <c r="N87" i="1" s="1"/>
  <c r="O88" i="1"/>
  <c r="P88" i="1"/>
  <c r="Q88" i="1"/>
  <c r="R88" i="1"/>
  <c r="S88" i="1"/>
  <c r="T88" i="1"/>
  <c r="T87" i="1" s="1"/>
  <c r="S87" i="1"/>
  <c r="O87" i="1"/>
  <c r="C89" i="1"/>
  <c r="D88" i="1"/>
  <c r="I87" i="1"/>
  <c r="M87" i="1"/>
  <c r="Q87" i="1"/>
  <c r="D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E90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D92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D95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D98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D101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D103" i="1"/>
  <c r="E107" i="1"/>
  <c r="G107" i="1"/>
  <c r="H107" i="1"/>
  <c r="G108" i="1"/>
  <c r="G86" i="1" s="1"/>
  <c r="H108" i="1"/>
  <c r="H86" i="1" s="1"/>
  <c r="D108" i="1"/>
  <c r="D107" i="1"/>
  <c r="T141" i="1"/>
  <c r="T148" i="1" s="1"/>
  <c r="E141" i="1"/>
  <c r="E140" i="1" s="1"/>
  <c r="F141" i="1"/>
  <c r="F148" i="1" s="1"/>
  <c r="G141" i="1"/>
  <c r="H141" i="1"/>
  <c r="H140" i="1" s="1"/>
  <c r="I141" i="1"/>
  <c r="I148" i="1" s="1"/>
  <c r="J141" i="1"/>
  <c r="J148" i="1" s="1"/>
  <c r="K141" i="1"/>
  <c r="K148" i="1" s="1"/>
  <c r="L141" i="1"/>
  <c r="L148" i="1" s="1"/>
  <c r="M141" i="1"/>
  <c r="M148" i="1" s="1"/>
  <c r="N141" i="1"/>
  <c r="N148" i="1" s="1"/>
  <c r="O141" i="1"/>
  <c r="O148" i="1" s="1"/>
  <c r="P141" i="1"/>
  <c r="P148" i="1" s="1"/>
  <c r="Q141" i="1"/>
  <c r="Q148" i="1" s="1"/>
  <c r="R141" i="1"/>
  <c r="R148" i="1" s="1"/>
  <c r="S141" i="1"/>
  <c r="S148" i="1" s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D109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D111" i="1"/>
  <c r="E111" i="1"/>
  <c r="F111" i="1"/>
  <c r="G111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D115" i="1"/>
  <c r="E115" i="1"/>
  <c r="F115" i="1"/>
  <c r="G115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D119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D122" i="1"/>
  <c r="E122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D126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D129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D131" i="1"/>
  <c r="E131" i="1"/>
  <c r="F131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D137" i="1"/>
  <c r="E137" i="1"/>
  <c r="F137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F140" i="1"/>
  <c r="L140" i="1"/>
  <c r="P140" i="1"/>
  <c r="Q140" i="1"/>
  <c r="R140" i="1"/>
  <c r="F175" i="1" l="1"/>
  <c r="F171" i="1"/>
  <c r="F168" i="1" s="1"/>
  <c r="F60" i="1"/>
  <c r="N140" i="1"/>
  <c r="E147" i="1"/>
  <c r="L73" i="1"/>
  <c r="C107" i="1"/>
  <c r="S73" i="1"/>
  <c r="O73" i="1"/>
  <c r="G73" i="1"/>
  <c r="M140" i="1"/>
  <c r="I140" i="1"/>
  <c r="D86" i="1"/>
  <c r="T73" i="1"/>
  <c r="H85" i="1"/>
  <c r="F85" i="1"/>
  <c r="G85" i="1"/>
  <c r="E85" i="1"/>
  <c r="H148" i="1"/>
  <c r="C108" i="1"/>
  <c r="G148" i="1"/>
  <c r="C103" i="1"/>
  <c r="T85" i="1"/>
  <c r="R85" i="1"/>
  <c r="P85" i="1"/>
  <c r="N85" i="1"/>
  <c r="L85" i="1"/>
  <c r="J85" i="1"/>
  <c r="C86" i="1"/>
  <c r="S147" i="1"/>
  <c r="S146" i="1" s="1"/>
  <c r="Q147" i="1"/>
  <c r="O147" i="1"/>
  <c r="O146" i="1" s="1"/>
  <c r="M147" i="1"/>
  <c r="I147" i="1"/>
  <c r="I146" i="1" s="1"/>
  <c r="S85" i="1"/>
  <c r="S84" i="1" s="1"/>
  <c r="Q85" i="1"/>
  <c r="Q84" i="1" s="1"/>
  <c r="O85" i="1"/>
  <c r="O84" i="1" s="1"/>
  <c r="M85" i="1"/>
  <c r="M84" i="1" s="1"/>
  <c r="K85" i="1"/>
  <c r="K84" i="1" s="1"/>
  <c r="I85" i="1"/>
  <c r="I84" i="1" s="1"/>
  <c r="G84" i="1"/>
  <c r="D85" i="1"/>
  <c r="T147" i="1"/>
  <c r="R147" i="1"/>
  <c r="R146" i="1" s="1"/>
  <c r="P147" i="1"/>
  <c r="N147" i="1"/>
  <c r="N146" i="1" s="1"/>
  <c r="J147" i="1"/>
  <c r="L87" i="1"/>
  <c r="H147" i="1"/>
  <c r="C141" i="1"/>
  <c r="E60" i="1"/>
  <c r="C90" i="1"/>
  <c r="D147" i="1"/>
  <c r="G147" i="1"/>
  <c r="G146" i="1" s="1"/>
  <c r="D166" i="1"/>
  <c r="D174" i="1" s="1"/>
  <c r="E166" i="1"/>
  <c r="E174" i="1" s="1"/>
  <c r="K87" i="1"/>
  <c r="E148" i="1"/>
  <c r="E175" i="1" s="1"/>
  <c r="E172" i="1" s="1"/>
  <c r="Q106" i="1"/>
  <c r="M106" i="1"/>
  <c r="I106" i="1"/>
  <c r="D148" i="1"/>
  <c r="C148" i="1" s="1"/>
  <c r="S171" i="1"/>
  <c r="S168" i="1" s="1"/>
  <c r="L147" i="1"/>
  <c r="L146" i="1" s="1"/>
  <c r="T106" i="1"/>
  <c r="P106" i="1"/>
  <c r="L106" i="1"/>
  <c r="R171" i="1"/>
  <c r="R168" i="1" s="1"/>
  <c r="N171" i="1"/>
  <c r="N168" i="1" s="1"/>
  <c r="J171" i="1"/>
  <c r="J168" i="1" s="1"/>
  <c r="J140" i="1"/>
  <c r="R87" i="1"/>
  <c r="F87" i="1"/>
  <c r="G87" i="1"/>
  <c r="K147" i="1"/>
  <c r="C147" i="1" s="1"/>
  <c r="S106" i="1"/>
  <c r="O106" i="1"/>
  <c r="K106" i="1"/>
  <c r="P73" i="1"/>
  <c r="K73" i="1"/>
  <c r="R73" i="1"/>
  <c r="N73" i="1"/>
  <c r="J73" i="1"/>
  <c r="Q171" i="1"/>
  <c r="Q168" i="1" s="1"/>
  <c r="M171" i="1"/>
  <c r="M168" i="1" s="1"/>
  <c r="I171" i="1"/>
  <c r="I168" i="1" s="1"/>
  <c r="E171" i="1"/>
  <c r="E168" i="1" s="1"/>
  <c r="D87" i="1"/>
  <c r="P87" i="1"/>
  <c r="R106" i="1"/>
  <c r="N106" i="1"/>
  <c r="J106" i="1"/>
  <c r="C88" i="1"/>
  <c r="D60" i="1"/>
  <c r="C26" i="1"/>
  <c r="C28" i="1"/>
  <c r="C34" i="1"/>
  <c r="C25" i="1"/>
  <c r="C44" i="1"/>
  <c r="Q146" i="1"/>
  <c r="J146" i="1"/>
  <c r="F146" i="1"/>
  <c r="P146" i="1"/>
  <c r="H146" i="1"/>
  <c r="T146" i="1"/>
  <c r="M146" i="1"/>
  <c r="T140" i="1"/>
  <c r="S140" i="1"/>
  <c r="O140" i="1"/>
  <c r="K140" i="1"/>
  <c r="G140" i="1"/>
  <c r="C168" i="1" l="1"/>
  <c r="E146" i="1"/>
  <c r="D84" i="1"/>
  <c r="H84" i="1"/>
  <c r="L84" i="1"/>
  <c r="P84" i="1"/>
  <c r="T84" i="1"/>
  <c r="K146" i="1"/>
  <c r="D167" i="1"/>
  <c r="D164" i="1" s="1"/>
  <c r="F84" i="1"/>
  <c r="J84" i="1"/>
  <c r="N84" i="1"/>
  <c r="R84" i="1"/>
  <c r="E167" i="1"/>
  <c r="E164" i="1" s="1"/>
  <c r="D175" i="1"/>
  <c r="D172" i="1" s="1"/>
  <c r="AN159" i="1"/>
  <c r="AN22" i="1"/>
  <c r="AN81" i="1"/>
  <c r="AN79" i="1"/>
  <c r="AN157" i="1" l="1"/>
  <c r="AN156" i="1"/>
  <c r="AN153" i="1"/>
  <c r="AN151" i="1"/>
  <c r="AN53" i="1" l="1"/>
  <c r="AN52" i="1"/>
  <c r="AN51" i="1"/>
  <c r="AN46" i="1"/>
  <c r="AN142" i="1"/>
  <c r="D140" i="1" l="1"/>
  <c r="C140" i="1" s="1"/>
  <c r="D142" i="1"/>
  <c r="C142" i="1" s="1"/>
  <c r="AN137" i="1"/>
  <c r="D135" i="1"/>
  <c r="C135" i="1" s="1"/>
  <c r="E106" i="1" l="1"/>
  <c r="G106" i="1"/>
  <c r="D106" i="1"/>
  <c r="D146" i="1"/>
  <c r="C146" i="1" s="1"/>
  <c r="F106" i="1"/>
  <c r="H106" i="1"/>
  <c r="AN131" i="1"/>
  <c r="AN122" i="1"/>
  <c r="AN115" i="1"/>
  <c r="C106" i="1" l="1"/>
  <c r="AN111" i="1"/>
  <c r="AN103" i="1"/>
  <c r="AN92" i="1"/>
  <c r="E87" i="1" l="1"/>
  <c r="C87" i="1" s="1"/>
  <c r="D36" i="1" l="1"/>
  <c r="AN40" i="1"/>
  <c r="AN36" i="1"/>
  <c r="I36" i="1"/>
  <c r="J36" i="1"/>
  <c r="K36" i="1"/>
  <c r="L36" i="1"/>
  <c r="M36" i="1"/>
  <c r="N36" i="1"/>
  <c r="O36" i="1"/>
  <c r="P36" i="1"/>
  <c r="Q36" i="1"/>
  <c r="R36" i="1"/>
  <c r="S36" i="1"/>
  <c r="T36" i="1"/>
  <c r="AN33" i="1"/>
  <c r="AN32" i="1"/>
  <c r="AN30" i="1"/>
  <c r="J30" i="1"/>
  <c r="K30" i="1"/>
  <c r="L30" i="1"/>
  <c r="M30" i="1"/>
  <c r="N30" i="1"/>
  <c r="O30" i="1"/>
  <c r="P30" i="1"/>
  <c r="Q30" i="1"/>
  <c r="R30" i="1"/>
  <c r="S30" i="1"/>
  <c r="T30" i="1"/>
  <c r="AN28" i="1"/>
  <c r="AN26" i="1"/>
  <c r="G137" i="1"/>
  <c r="C137" i="1" s="1"/>
  <c r="G131" i="1"/>
  <c r="C131" i="1" s="1"/>
  <c r="S24" i="1" l="1"/>
  <c r="Q24" i="1"/>
  <c r="O24" i="1"/>
  <c r="M24" i="1"/>
  <c r="K24" i="1"/>
  <c r="I24" i="1"/>
  <c r="G24" i="1"/>
  <c r="T24" i="1"/>
  <c r="R24" i="1"/>
  <c r="P24" i="1"/>
  <c r="N24" i="1"/>
  <c r="L24" i="1"/>
  <c r="J24" i="1"/>
  <c r="H24" i="1"/>
  <c r="F24" i="1"/>
  <c r="D24" i="1"/>
  <c r="H115" i="1"/>
  <c r="C115" i="1" s="1"/>
  <c r="H111" i="1"/>
  <c r="C111" i="1" s="1"/>
  <c r="C171" i="1" l="1"/>
  <c r="E58" i="1"/>
  <c r="D58" i="1"/>
  <c r="E24" i="1"/>
  <c r="E126" i="1" l="1"/>
  <c r="E119" i="1"/>
  <c r="C119" i="1" s="1"/>
  <c r="E109" i="1"/>
  <c r="C109" i="1" s="1"/>
  <c r="E98" i="1"/>
  <c r="C98" i="1" s="1"/>
  <c r="E95" i="1"/>
  <c r="E92" i="1"/>
  <c r="C92" i="1" s="1"/>
  <c r="C95" i="1" l="1"/>
  <c r="F122" i="1"/>
  <c r="C122" i="1" s="1"/>
  <c r="G36" i="1"/>
  <c r="E129" i="1" l="1"/>
  <c r="C129" i="1" s="1"/>
  <c r="E101" i="1"/>
  <c r="C101" i="1" l="1"/>
  <c r="E84" i="1" l="1"/>
  <c r="C84" i="1" s="1"/>
  <c r="C85" i="1"/>
  <c r="AN67" i="1"/>
  <c r="AN65" i="1" l="1"/>
  <c r="AN64" i="1"/>
  <c r="AN63" i="1"/>
  <c r="C76" i="1" l="1"/>
  <c r="E73" i="1" l="1"/>
  <c r="F73" i="1"/>
  <c r="E42" i="1" l="1"/>
  <c r="D42" i="1"/>
  <c r="E36" i="1" l="1"/>
  <c r="F36" i="1"/>
  <c r="H36" i="1"/>
  <c r="E30" i="1"/>
  <c r="F30" i="1"/>
  <c r="G30" i="1"/>
  <c r="H30" i="1"/>
  <c r="I30" i="1"/>
  <c r="C36" i="1" l="1"/>
  <c r="C30" i="1"/>
  <c r="E46" i="1"/>
  <c r="C24" i="1" l="1"/>
  <c r="C75" i="1"/>
  <c r="C165" i="1" l="1"/>
  <c r="C74" i="1"/>
  <c r="C173" i="1"/>
  <c r="D73" i="1"/>
  <c r="C73" i="1" s="1"/>
  <c r="D46" i="1"/>
  <c r="D67" i="1" l="1"/>
  <c r="C67" i="1" s="1"/>
  <c r="F43" i="1"/>
  <c r="F59" i="1" l="1"/>
  <c r="F58" i="1" s="1"/>
  <c r="C47" i="1"/>
  <c r="G46" i="1"/>
  <c r="G43" i="1"/>
  <c r="H45" i="1"/>
  <c r="H175" i="1" s="1"/>
  <c r="C49" i="1"/>
  <c r="S45" i="1"/>
  <c r="S175" i="1" s="1"/>
  <c r="H43" i="1"/>
  <c r="H59" i="1" s="1"/>
  <c r="H166" i="1" s="1"/>
  <c r="O43" i="1"/>
  <c r="O59" i="1" s="1"/>
  <c r="O166" i="1" s="1"/>
  <c r="Q45" i="1"/>
  <c r="Q175" i="1" s="1"/>
  <c r="G45" i="1"/>
  <c r="G175" i="1" s="1"/>
  <c r="R45" i="1"/>
  <c r="R175" i="1" s="1"/>
  <c r="I45" i="1"/>
  <c r="I175" i="1" s="1"/>
  <c r="F46" i="1"/>
  <c r="T45" i="1"/>
  <c r="T175" i="1" s="1"/>
  <c r="T43" i="1"/>
  <c r="J45" i="1"/>
  <c r="J175" i="1" s="1"/>
  <c r="K45" i="1"/>
  <c r="K175" i="1" s="1"/>
  <c r="J43" i="1"/>
  <c r="O45" i="1"/>
  <c r="O175" i="1" s="1"/>
  <c r="R43" i="1"/>
  <c r="R59" i="1" s="1"/>
  <c r="R166" i="1" s="1"/>
  <c r="P43" i="1"/>
  <c r="N43" i="1"/>
  <c r="N59" i="1" s="1"/>
  <c r="N166" i="1" s="1"/>
  <c r="I43" i="1"/>
  <c r="M43" i="1"/>
  <c r="M59" i="1" s="1"/>
  <c r="M166" i="1" s="1"/>
  <c r="M174" i="1" s="1"/>
  <c r="S43" i="1"/>
  <c r="L45" i="1"/>
  <c r="L175" i="1" s="1"/>
  <c r="N45" i="1"/>
  <c r="N175" i="1" s="1"/>
  <c r="Q43" i="1"/>
  <c r="P45" i="1"/>
  <c r="P175" i="1" s="1"/>
  <c r="K43" i="1"/>
  <c r="L43" i="1"/>
  <c r="M45" i="1"/>
  <c r="M175" i="1" s="1"/>
  <c r="F166" i="1" l="1"/>
  <c r="F174" i="1" s="1"/>
  <c r="F172" i="1" s="1"/>
  <c r="R42" i="1"/>
  <c r="R46" i="1" s="1"/>
  <c r="P42" i="1"/>
  <c r="P46" i="1" s="1"/>
  <c r="P59" i="1"/>
  <c r="P166" i="1" s="1"/>
  <c r="J42" i="1"/>
  <c r="J46" i="1" s="1"/>
  <c r="J59" i="1"/>
  <c r="J166" i="1" s="1"/>
  <c r="T60" i="1"/>
  <c r="T167" i="1" s="1"/>
  <c r="G60" i="1"/>
  <c r="G167" i="1" s="1"/>
  <c r="S60" i="1"/>
  <c r="S167" i="1" s="1"/>
  <c r="K42" i="1"/>
  <c r="K46" i="1" s="1"/>
  <c r="K59" i="1"/>
  <c r="K166" i="1" s="1"/>
  <c r="R174" i="1"/>
  <c r="K60" i="1"/>
  <c r="K167" i="1" s="1"/>
  <c r="Q60" i="1"/>
  <c r="Q167" i="1" s="1"/>
  <c r="L60" i="1"/>
  <c r="L167" i="1" s="1"/>
  <c r="Q42" i="1"/>
  <c r="Q46" i="1" s="1"/>
  <c r="Q59" i="1"/>
  <c r="Q166" i="1" s="1"/>
  <c r="Q174" i="1" s="1"/>
  <c r="Q172" i="1" s="1"/>
  <c r="I42" i="1"/>
  <c r="I46" i="1" s="1"/>
  <c r="I59" i="1"/>
  <c r="I60" i="1"/>
  <c r="I167" i="1" s="1"/>
  <c r="C45" i="1"/>
  <c r="F167" i="1"/>
  <c r="P60" i="1"/>
  <c r="P167" i="1" s="1"/>
  <c r="M172" i="1"/>
  <c r="M60" i="1"/>
  <c r="M167" i="1" s="1"/>
  <c r="M164" i="1" s="1"/>
  <c r="J60" i="1"/>
  <c r="J167" i="1" s="1"/>
  <c r="O174" i="1"/>
  <c r="H60" i="1"/>
  <c r="H167" i="1" s="1"/>
  <c r="L42" i="1"/>
  <c r="L46" i="1" s="1"/>
  <c r="L59" i="1"/>
  <c r="L166" i="1" s="1"/>
  <c r="N60" i="1"/>
  <c r="N167" i="1" s="1"/>
  <c r="S42" i="1"/>
  <c r="S46" i="1" s="1"/>
  <c r="S59" i="1"/>
  <c r="N174" i="1"/>
  <c r="N172" i="1" s="1"/>
  <c r="N164" i="1"/>
  <c r="O60" i="1"/>
  <c r="O167" i="1" s="1"/>
  <c r="O164" i="1" s="1"/>
  <c r="T42" i="1"/>
  <c r="T46" i="1" s="1"/>
  <c r="T59" i="1"/>
  <c r="T166" i="1" s="1"/>
  <c r="R60" i="1"/>
  <c r="R167" i="1" s="1"/>
  <c r="R164" i="1" s="1"/>
  <c r="H164" i="1"/>
  <c r="H174" i="1"/>
  <c r="G42" i="1"/>
  <c r="G59" i="1"/>
  <c r="G166" i="1" s="1"/>
  <c r="R58" i="1"/>
  <c r="M42" i="1"/>
  <c r="M46" i="1" s="1"/>
  <c r="O42" i="1"/>
  <c r="O46" i="1" s="1"/>
  <c r="H42" i="1"/>
  <c r="H46" i="1" s="1"/>
  <c r="F42" i="1"/>
  <c r="C175" i="1"/>
  <c r="C43" i="1"/>
  <c r="N42" i="1"/>
  <c r="N46" i="1" s="1"/>
  <c r="M58" i="1" l="1"/>
  <c r="F164" i="1"/>
  <c r="C54" i="1"/>
  <c r="O58" i="1"/>
  <c r="H172" i="1"/>
  <c r="T164" i="1"/>
  <c r="T174" i="1"/>
  <c r="T172" i="1" s="1"/>
  <c r="Q164" i="1"/>
  <c r="R172" i="1"/>
  <c r="P164" i="1"/>
  <c r="P174" i="1"/>
  <c r="P172" i="1" s="1"/>
  <c r="L164" i="1"/>
  <c r="L174" i="1"/>
  <c r="L172" i="1" s="1"/>
  <c r="O172" i="1"/>
  <c r="G164" i="1"/>
  <c r="G174" i="1"/>
  <c r="G172" i="1" s="1"/>
  <c r="S166" i="1"/>
  <c r="S58" i="1"/>
  <c r="J58" i="1"/>
  <c r="I166" i="1"/>
  <c r="I174" i="1" s="1"/>
  <c r="I172" i="1" s="1"/>
  <c r="I58" i="1"/>
  <c r="K164" i="1"/>
  <c r="K174" i="1"/>
  <c r="K172" i="1" s="1"/>
  <c r="J164" i="1"/>
  <c r="J174" i="1"/>
  <c r="J172" i="1" s="1"/>
  <c r="N58" i="1"/>
  <c r="P58" i="1"/>
  <c r="C46" i="1"/>
  <c r="C60" i="1"/>
  <c r="C167" i="1"/>
  <c r="K58" i="1"/>
  <c r="Q58" i="1"/>
  <c r="C59" i="1"/>
  <c r="G58" i="1"/>
  <c r="T58" i="1"/>
  <c r="L58" i="1"/>
  <c r="C42" i="1"/>
  <c r="H58" i="1"/>
  <c r="S164" i="1" l="1"/>
  <c r="S174" i="1"/>
  <c r="S172" i="1" s="1"/>
  <c r="C172" i="1" s="1"/>
  <c r="I164" i="1"/>
  <c r="C164" i="1" s="1"/>
  <c r="C58" i="1"/>
  <c r="C166" i="1"/>
  <c r="C174" i="1" l="1"/>
</calcChain>
</file>

<file path=xl/sharedStrings.xml><?xml version="1.0" encoding="utf-8"?>
<sst xmlns="http://schemas.openxmlformats.org/spreadsheetml/2006/main" count="1304" uniqueCount="158">
  <si>
    <t>Наименование</t>
  </si>
  <si>
    <t>Источники финансирования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</si>
  <si>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</si>
  <si>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</si>
  <si>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</si>
  <si>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</si>
  <si>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</si>
  <si>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</si>
  <si>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</si>
  <si>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</si>
  <si>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</si>
  <si>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</si>
  <si>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</si>
  <si>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</si>
  <si>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</si>
  <si>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</si>
  <si>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</si>
  <si>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</si>
  <si>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за счет средств местного бюджета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</si>
  <si>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</si>
  <si>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</si>
  <si>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</si>
  <si>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ДАиГ</t>
  </si>
  <si>
    <t>Площадь приобретаемых жилых помещений, кв.м.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</si>
  <si>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</si>
  <si>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</si>
  <si>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</si>
  <si>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</si>
  <si>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</si>
  <si>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</si>
  <si>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</si>
  <si>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</si>
  <si>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</si>
  <si>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</si>
  <si>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</si>
  <si>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</si>
  <si>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</si>
  <si>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</si>
  <si>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</si>
  <si>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</si>
  <si>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</si>
  <si>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</si>
  <si>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</si>
  <si>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</si>
  <si>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</si>
  <si>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</si>
  <si>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</si>
  <si>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</si>
  <si>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</si>
  <si>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</si>
  <si>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</si>
  <si>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</si>
  <si>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</si>
  <si>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</si>
  <si>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</si>
  <si>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</si>
  <si>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</si>
  <si>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</si>
  <si>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</si>
  <si>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</si>
  <si>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</si>
  <si>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</si>
  <si>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</si>
  <si>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</si>
  <si>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</si>
  <si>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</si>
  <si>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</si>
  <si>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</si>
  <si>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</si>
  <si>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Приложение 1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</si>
  <si>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</si>
  <si>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</si>
  <si>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</si>
  <si>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</si>
  <si>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</si>
  <si>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</si>
  <si>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</si>
  <si>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</si>
  <si>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</si>
  <si>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</si>
  <si>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населения города Сургута на 2014-2030 годы»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</si>
  <si>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</si>
  <si>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Количество домов, состоящих в реестре ветхого, аварийного, непригодного для проживания жилищного фонда на конец отчетного года, ед.             </t>
  </si>
  <si>
    <t>Подпрограмма 1 «Обеспечение жилыми помещениями граждан»</t>
  </si>
  <si>
    <t>Цель подпрограммы 1: улучшение условий проживания граждан.</t>
  </si>
  <si>
    <t>Задача 1.1.: организация комплекса мероприятий, обеспечивающих условия для переселения граждан</t>
  </si>
  <si>
    <t>Мероприятие 1.1.1.                            Организация работ по переселению граждан</t>
  </si>
  <si>
    <t>Подмероприятие 1.1.1.1.                 Обследование жилых домов на предмет признания их аварийными, а также жилых помещений непригодными для проживания</t>
  </si>
  <si>
    <t>Подмероприятие 1.1.1.2.                               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</si>
  <si>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 xml:space="preserve">Подмероприятие 1.1.1.3.                          Выплата выкупной цены за изымаемое жилое помещение собственникам жилых помещений </t>
  </si>
  <si>
    <t>Подмероприятие 1.1.1.4.                            Заключение договоров мены жилых помещений с зачетом стоимости изымаемых жилых помещений в выкупную цену</t>
  </si>
  <si>
    <t>Подмероприятие 1.1.1.5.                         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</si>
  <si>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</si>
  <si>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Подмероприятие 1.1.1.8.                          Формирование и утверждение списка граждан, нуждающихся  улучшении жилищных условий</t>
  </si>
  <si>
    <t>Подмероприятие 1.1.1.9.                          Включение жилых помещенийв состав специализированного жилищного фонда</t>
  </si>
  <si>
    <t>Количество жилых помещений, включенных в состав специализированного жилищного фонда, ед.</t>
  </si>
  <si>
    <t>Мероприятие 1.2.2.                          Предоставление жилых помещений гражданам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</si>
  <si>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</si>
  <si>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</si>
  <si>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Подмероприятие 1.2.2.3.  Предоставление жилых помещений гражданам по договорам специализированного жилищного фонда</t>
  </si>
  <si>
    <t>ДГХ, УУиРЖ</t>
  </si>
  <si>
    <t>Количество семей, переселенных из ветхих, аварийных домов и жилых помещений, непригодных для проживания, ед.</t>
  </si>
  <si>
    <t>Задача 3.1.: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</si>
  <si>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</si>
  <si>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Мероприятие 4.1.1.: создание условий для развития индивидуального жилиного строительства в поселках</t>
  </si>
  <si>
    <t>Подмероприятие 4.1.1.1.: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</si>
  <si>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Количество семей, обративихся за справкой о не возражении Администрации города в передаче в собственность строений, ед.</t>
  </si>
  <si>
    <t>Подмероприятие 4.1.1.2.: Координация работ по вторичной застройке поселков</t>
  </si>
  <si>
    <t xml:space="preserve">Подмероприятие 4.1.1.3.: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</si>
  <si>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для индивидуального жилищного строительства, ед.</t>
  </si>
  <si>
    <t>Подмероприятие 4.1.1.4.: Организация работы по контролю над строительством в поселках</t>
  </si>
  <si>
    <t>Количество уведомлений о необходимости получения разрешения на строительство, направленных гражданам, ед.</t>
  </si>
  <si>
    <t>Подмероприятие 4.1.1.5.: Организация работ по обустройству временных проездов в поселках</t>
  </si>
  <si>
    <t>Количество семей, выразивших желание стать собственниками строений ед.</t>
  </si>
  <si>
    <t>Количество семей,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в поселках, ед.</t>
  </si>
  <si>
    <t>Количество изготовленных актов об оценке рыночной стоимости недвижимого имущества, ед.</t>
  </si>
  <si>
    <t>Всего по подпрограмме «Обеспечение жилыми помещениями граждан»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</si>
  <si>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</si>
  <si>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</si>
  <si>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комплекса мероприятий, способствующих развитию индивидуального жилищного строительства в поселках</t>
  </si>
  <si>
    <t>Количество аварийных домов, включенных в адресную подпрограмму, ед.</t>
  </si>
  <si>
    <t>УУиРЖ</t>
  </si>
  <si>
    <t>-</t>
  </si>
  <si>
    <t>Наименование показателя, 
ед. изм.</t>
  </si>
  <si>
    <t>Объем
 финансирования
 (всего, руб.)</t>
  </si>
  <si>
    <t>В том числе по годам:</t>
  </si>
  <si>
    <t>Количество семей, состоящих на учете на получение жилого помещения на условиях социального найма (на конец года)</t>
  </si>
  <si>
    <t>Доля ветхого и аварийного жилищного фонда в общем объёме  жилищного фонда города, %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</si>
  <si>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РЭБ Флота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</si>
  <si>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попавших в границы зон чрезвычайной ситуации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</si>
  <si>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расположенных на территории линии охранной зоны ВЛ-110кВ в поселке Кедровый-1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</si>
  <si>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Кедровый-2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</si>
  <si>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СМП по улице Чернореченской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</si>
  <si>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Таежный по улице Железнодорожной и Тупиковой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</si>
  <si>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Звездном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</si>
  <si>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Зеленом</t>
    </r>
  </si>
  <si>
    <t>Обеспечение доли местного бюджета, да/нет</t>
  </si>
  <si>
    <t>да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</si>
  <si>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Госснаб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</si>
  <si>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Юность по улице Линейной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</si>
  <si>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 База ОРСа</t>
    </r>
  </si>
  <si>
    <t>Количество семей из числа состоящих на учете, которым предоставлено жилое помещение на условиях договора социального найма, ед.</t>
  </si>
  <si>
    <t>Количество семей, которым предоставлено жилое помещение по договору найма специализированного жилищного фонда, ед.</t>
  </si>
  <si>
    <t>Мероприятие 3.1.1.: ликвидация и расселение приспособленных для проживания строений (балочный массив)</t>
  </si>
  <si>
    <t>Подмероприятие 3.1.1.1.: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</si>
  <si>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Подмероприятие 3.1.1.2.:приобретение жилых помещений для предоставления участникам подпрограммы на условиях договора коммерческого найма</t>
  </si>
  <si>
    <t>КЗО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</si>
  <si>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</si>
  <si>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Мероприятие 1.2.3. Создание наемных домов социального использования</t>
  </si>
  <si>
    <t>к постановлению</t>
  </si>
  <si>
    <t>Администрации города</t>
  </si>
  <si>
    <t>от _____________ № __________</t>
  </si>
  <si>
    <t>количество приобретенных жилых помещений в наемном доме социального использования, ед.</t>
  </si>
  <si>
    <t>Подмероприятие 3.1.1.4.: снос приспособленных для проживания строений</t>
  </si>
  <si>
    <t>Количество снесенных приспособленных для проживания строений, ед.</t>
  </si>
  <si>
    <t>Количество снесенных домов, ед.</t>
  </si>
  <si>
    <t>Исполнение договорных обязательств по приобретению жилых помещений, %</t>
  </si>
  <si>
    <t>Подмероприятие 3.1.1.3.: предоставление субсидии на приобретение жилого помещения в собственность в субъектах Российской Федерации, в том числе не относящихся к районам Крайнего Севера и приравненным к ним местностям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</si>
</sst>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0\ _₽"/>
    <numFmt numFmtId="166" formatCode="#,##0.0"/>
    <numFmt numFmtId="167" formatCode="#,##0\ _₽"/>
    <numFmt numFmtId="168" formatCode="_-* #,##0.0\ _₽_-;\-* #,##0.0\ _₽_-;_-* &quot;-&quot;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4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13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2" fillId="0" borderId="0" xfId="0" applyFont="1" applyFill="1"/>
    <xf numFmtId="0" fontId="0" fillId="2" borderId="0" xfId="0" applyFill="1"/>
    <xf numFmtId="0" fontId="0" fillId="3" borderId="0" xfId="0" applyFill="1"/>
    <xf numFmtId="0" fontId="4" fillId="3" borderId="0" xfId="0" applyFont="1" applyFill="1"/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4" fillId="0" borderId="0" xfId="0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7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2" fillId="4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8" fontId="6" fillId="4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3" fillId="0" borderId="15" xfId="0" applyNumberFormat="1" applyFont="1" applyFill="1" applyBorder="1" applyAlignment="1">
      <alignment horizontal="center" vertical="center" wrapText="1"/>
    </xf>
    <xf numFmtId="167" fontId="3" fillId="4" borderId="13" xfId="0" applyNumberFormat="1" applyFont="1" applyFill="1" applyBorder="1" applyAlignment="1">
      <alignment horizontal="center" vertical="center" wrapText="1"/>
    </xf>
    <xf numFmtId="167" fontId="3" fillId="4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1" fillId="4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4" borderId="13" xfId="0" applyNumberFormat="1" applyFont="1" applyFill="1" applyBorder="1" applyAlignment="1">
      <alignment horizontal="center" vertical="center" wrapText="1"/>
    </xf>
    <xf numFmtId="165" fontId="3" fillId="4" borderId="1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79"/>
  <sheetViews>
    <sheetView tabSelected="1" view="pageBreakPreview" topLeftCell="A5" zoomScale="58" zoomScaleNormal="50" zoomScaleSheetLayoutView="58" workbookViewId="0">
      <pane xSplit="1" ySplit="8" topLeftCell="B141" activePane="bottomRight" state="frozen"/>
      <selection activeCell="A5" sqref="A5"/>
      <selection pane="topRight" activeCell="B5" sqref="B5"/>
      <selection pane="bottomLeft" activeCell="A9" sqref="A9"/>
      <selection pane="bottomRight" activeCell="A142" sqref="A142:A143"/>
    </sheetView>
  </sheetViews>
  <sheetFormatPr defaultRowHeight="15" x14ac:dyDescent="0.25"/>
  <cols>
    <col min="1" max="1" width="48.28515625" style="5" customWidth="1"/>
    <col min="2" max="2" width="23.7109375" style="5" customWidth="1"/>
    <col min="3" max="3" width="26.140625" style="5" bestFit="1" customWidth="1"/>
    <col min="4" max="4" width="23.85546875" style="5" bestFit="1" customWidth="1"/>
    <col min="5" max="5" width="26.140625" style="5" bestFit="1" customWidth="1"/>
    <col min="6" max="6" width="23.85546875" style="97" bestFit="1" customWidth="1"/>
    <col min="7" max="19" width="23.85546875" style="5" bestFit="1" customWidth="1"/>
    <col min="20" max="20" width="21.28515625" style="5" customWidth="1"/>
    <col min="21" max="21" width="12.140625" style="60" customWidth="1"/>
    <col min="22" max="22" width="35.7109375" style="61" customWidth="1"/>
    <col min="23" max="23" width="13" style="61" bestFit="1" customWidth="1"/>
    <col min="24" max="39" width="13" style="5" bestFit="1" customWidth="1"/>
    <col min="40" max="40" width="15.5703125" style="5" customWidth="1"/>
  </cols>
  <sheetData>
    <row r="1" spans="1:40" ht="18" customHeight="1" x14ac:dyDescent="0.25">
      <c r="A1" s="160"/>
      <c r="B1" s="160"/>
      <c r="C1" s="160"/>
      <c r="D1" s="160"/>
      <c r="E1" s="160"/>
      <c r="F1" s="162"/>
      <c r="G1" s="160"/>
      <c r="H1" s="160"/>
      <c r="I1" s="160"/>
      <c r="J1" s="160"/>
      <c r="K1" s="28"/>
      <c r="L1" s="28"/>
      <c r="M1" s="28"/>
      <c r="N1" s="28"/>
      <c r="O1" s="28"/>
      <c r="P1" s="28"/>
      <c r="Q1" s="28"/>
      <c r="R1" s="28"/>
      <c r="S1" s="28"/>
      <c r="T1" s="28"/>
      <c r="U1" s="29"/>
      <c r="V1" s="30"/>
      <c r="W1" s="30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149" t="s">
        <v>69</v>
      </c>
      <c r="AM1" s="149"/>
      <c r="AN1" s="149"/>
    </row>
    <row r="2" spans="1:40" ht="18.75" customHeight="1" x14ac:dyDescent="0.25">
      <c r="A2" s="160"/>
      <c r="B2" s="160"/>
      <c r="C2" s="160"/>
      <c r="D2" s="160"/>
      <c r="E2" s="160"/>
      <c r="F2" s="162"/>
      <c r="G2" s="160"/>
      <c r="H2" s="160"/>
      <c r="I2" s="160"/>
      <c r="J2" s="160"/>
      <c r="K2" s="28"/>
      <c r="L2" s="28"/>
      <c r="M2" s="28"/>
      <c r="N2" s="28"/>
      <c r="O2" s="28"/>
      <c r="P2" s="28"/>
      <c r="Q2" s="28"/>
      <c r="R2" s="28"/>
      <c r="S2" s="28"/>
      <c r="T2" s="28"/>
      <c r="U2" s="29"/>
      <c r="V2" s="30"/>
      <c r="W2" s="30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149" t="s">
        <v>67</v>
      </c>
      <c r="AM2" s="149"/>
      <c r="AN2" s="149"/>
    </row>
    <row r="3" spans="1:40" ht="18.75" customHeight="1" x14ac:dyDescent="0.25">
      <c r="A3" s="160"/>
      <c r="B3" s="160"/>
      <c r="C3" s="160"/>
      <c r="D3" s="160"/>
      <c r="E3" s="160"/>
      <c r="F3" s="162"/>
      <c r="G3" s="160"/>
      <c r="H3" s="160"/>
      <c r="I3" s="160"/>
      <c r="J3" s="160"/>
      <c r="K3" s="28"/>
      <c r="L3" s="28"/>
      <c r="M3" s="28"/>
      <c r="N3" s="28"/>
      <c r="O3" s="28"/>
      <c r="P3" s="28"/>
      <c r="Q3" s="28"/>
      <c r="R3" s="28"/>
      <c r="S3" s="28"/>
      <c r="T3" s="28"/>
      <c r="U3" s="29"/>
      <c r="V3" s="30"/>
      <c r="W3" s="30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149" t="s">
        <v>68</v>
      </c>
      <c r="AM3" s="149"/>
      <c r="AN3" s="149"/>
    </row>
    <row r="4" spans="1:40" ht="18.75" customHeight="1" x14ac:dyDescent="0.25">
      <c r="B4" s="8"/>
      <c r="C4" s="8"/>
      <c r="D4" s="8"/>
      <c r="E4" s="8"/>
      <c r="F4" s="86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32"/>
      <c r="V4" s="30"/>
      <c r="W4" s="3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149" t="s">
        <v>80</v>
      </c>
      <c r="AM4" s="149"/>
      <c r="AN4" s="149"/>
    </row>
    <row r="5" spans="1:40" ht="18.75" customHeight="1" x14ac:dyDescent="0.25">
      <c r="B5" s="8"/>
      <c r="C5" s="8"/>
      <c r="D5" s="8"/>
      <c r="E5" s="8"/>
      <c r="F5" s="86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32"/>
      <c r="V5" s="30"/>
      <c r="W5" s="30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211" t="s">
        <v>69</v>
      </c>
      <c r="AL5" s="211"/>
      <c r="AM5" s="211"/>
      <c r="AN5" s="211"/>
    </row>
    <row r="6" spans="1:40" ht="18.75" customHeight="1" x14ac:dyDescent="0.25">
      <c r="B6" s="8"/>
      <c r="C6" s="8"/>
      <c r="D6" s="8"/>
      <c r="E6" s="8"/>
      <c r="F6" s="86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32"/>
      <c r="V6" s="30"/>
      <c r="W6" s="30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211" t="s">
        <v>149</v>
      </c>
      <c r="AL6" s="211"/>
      <c r="AM6" s="211"/>
      <c r="AN6" s="211"/>
    </row>
    <row r="7" spans="1:40" ht="18.75" customHeight="1" x14ac:dyDescent="0.25">
      <c r="B7" s="8"/>
      <c r="C7" s="8"/>
      <c r="D7" s="8"/>
      <c r="E7" s="8"/>
      <c r="F7" s="8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32"/>
      <c r="V7" s="30"/>
      <c r="W7" s="30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211" t="s">
        <v>150</v>
      </c>
      <c r="AL7" s="211"/>
      <c r="AM7" s="211"/>
      <c r="AN7" s="211"/>
    </row>
    <row r="8" spans="1:40" ht="18.75" customHeight="1" x14ac:dyDescent="0.25">
      <c r="B8" s="8"/>
      <c r="C8" s="8"/>
      <c r="D8" s="8"/>
      <c r="E8" s="8"/>
      <c r="F8" s="8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32"/>
      <c r="V8" s="30"/>
      <c r="W8" s="3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211" t="s">
        <v>151</v>
      </c>
      <c r="AL8" s="211"/>
      <c r="AM8" s="211"/>
      <c r="AN8" s="211"/>
    </row>
    <row r="9" spans="1:40" ht="20.25" x14ac:dyDescent="0.25">
      <c r="A9" s="163" t="s">
        <v>41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4"/>
    </row>
    <row r="10" spans="1:40" ht="20.25" x14ac:dyDescent="0.25">
      <c r="A10" s="33"/>
      <c r="B10" s="33"/>
      <c r="C10" s="33"/>
      <c r="D10" s="33"/>
      <c r="E10" s="33"/>
      <c r="F10" s="87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8" customHeight="1" x14ac:dyDescent="0.25">
      <c r="A11" s="150" t="s">
        <v>0</v>
      </c>
      <c r="B11" s="119" t="s">
        <v>1</v>
      </c>
      <c r="C11" s="119" t="s">
        <v>124</v>
      </c>
      <c r="D11" s="172" t="s">
        <v>125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4"/>
      <c r="U11" s="171" t="s">
        <v>42</v>
      </c>
      <c r="V11" s="132" t="s">
        <v>123</v>
      </c>
      <c r="W11" s="172" t="s">
        <v>43</v>
      </c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4"/>
      <c r="AN11" s="169" t="s">
        <v>66</v>
      </c>
    </row>
    <row r="12" spans="1:40" ht="112.5" customHeight="1" x14ac:dyDescent="0.25">
      <c r="A12" s="150"/>
      <c r="B12" s="119"/>
      <c r="C12" s="119"/>
      <c r="D12" s="25" t="s">
        <v>2</v>
      </c>
      <c r="E12" s="25" t="s">
        <v>3</v>
      </c>
      <c r="F12" s="88" t="s">
        <v>4</v>
      </c>
      <c r="G12" s="25" t="s">
        <v>5</v>
      </c>
      <c r="H12" s="25" t="s">
        <v>6</v>
      </c>
      <c r="I12" s="25" t="s">
        <v>7</v>
      </c>
      <c r="J12" s="25" t="s">
        <v>8</v>
      </c>
      <c r="K12" s="25" t="s">
        <v>70</v>
      </c>
      <c r="L12" s="25" t="s">
        <v>71</v>
      </c>
      <c r="M12" s="25" t="s">
        <v>72</v>
      </c>
      <c r="N12" s="25" t="s">
        <v>73</v>
      </c>
      <c r="O12" s="25" t="s">
        <v>74</v>
      </c>
      <c r="P12" s="25" t="s">
        <v>75</v>
      </c>
      <c r="Q12" s="25" t="s">
        <v>76</v>
      </c>
      <c r="R12" s="25" t="s">
        <v>77</v>
      </c>
      <c r="S12" s="25" t="s">
        <v>78</v>
      </c>
      <c r="T12" s="25" t="s">
        <v>79</v>
      </c>
      <c r="U12" s="171"/>
      <c r="V12" s="134"/>
      <c r="W12" s="27" t="s">
        <v>2</v>
      </c>
      <c r="X12" s="25" t="s">
        <v>3</v>
      </c>
      <c r="Y12" s="25" t="s">
        <v>4</v>
      </c>
      <c r="Z12" s="25" t="s">
        <v>5</v>
      </c>
      <c r="AA12" s="25" t="s">
        <v>6</v>
      </c>
      <c r="AB12" s="25" t="s">
        <v>7</v>
      </c>
      <c r="AC12" s="25" t="s">
        <v>8</v>
      </c>
      <c r="AD12" s="25" t="s">
        <v>70</v>
      </c>
      <c r="AE12" s="25" t="s">
        <v>71</v>
      </c>
      <c r="AF12" s="25" t="s">
        <v>72</v>
      </c>
      <c r="AG12" s="25" t="s">
        <v>73</v>
      </c>
      <c r="AH12" s="25" t="s">
        <v>74</v>
      </c>
      <c r="AI12" s="25" t="s">
        <v>75</v>
      </c>
      <c r="AJ12" s="25" t="s">
        <v>76</v>
      </c>
      <c r="AK12" s="25" t="s">
        <v>77</v>
      </c>
      <c r="AL12" s="25" t="s">
        <v>78</v>
      </c>
      <c r="AM12" s="25" t="s">
        <v>79</v>
      </c>
      <c r="AN12" s="170"/>
    </row>
    <row r="13" spans="1:40" ht="39" customHeight="1" x14ac:dyDescent="0.25">
      <c r="A13" s="36" t="s">
        <v>63</v>
      </c>
      <c r="B13" s="37"/>
      <c r="C13" s="37"/>
      <c r="D13" s="37"/>
      <c r="E13" s="37"/>
      <c r="F13" s="89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spans="1:40" ht="200.25" customHeight="1" x14ac:dyDescent="0.25">
      <c r="A14" s="151" t="s">
        <v>9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3"/>
      <c r="V14" s="39" t="s">
        <v>81</v>
      </c>
      <c r="W14" s="27">
        <v>7.2</v>
      </c>
      <c r="X14" s="40">
        <v>6.4</v>
      </c>
      <c r="Y14" s="25">
        <v>6.1</v>
      </c>
      <c r="Z14" s="25">
        <v>1.5</v>
      </c>
      <c r="AA14" s="26">
        <v>1.8</v>
      </c>
      <c r="AB14" s="26">
        <v>2.2999999999999998</v>
      </c>
      <c r="AC14" s="26">
        <v>2.4</v>
      </c>
      <c r="AD14" s="26">
        <v>2.4</v>
      </c>
      <c r="AE14" s="26">
        <v>2.5</v>
      </c>
      <c r="AF14" s="26">
        <v>2.5</v>
      </c>
      <c r="AG14" s="26">
        <v>2.6</v>
      </c>
      <c r="AH14" s="26">
        <v>2.7</v>
      </c>
      <c r="AI14" s="26">
        <v>2.8</v>
      </c>
      <c r="AJ14" s="26">
        <v>2.8</v>
      </c>
      <c r="AK14" s="26">
        <v>2.9</v>
      </c>
      <c r="AL14" s="26">
        <v>3</v>
      </c>
      <c r="AM14" s="26">
        <v>3.1</v>
      </c>
      <c r="AN14" s="41">
        <v>3.1</v>
      </c>
    </row>
    <row r="15" spans="1:40" ht="198" customHeight="1" x14ac:dyDescent="0.25">
      <c r="A15" s="154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6"/>
      <c r="V15" s="39" t="s">
        <v>147</v>
      </c>
      <c r="W15" s="42" t="s">
        <v>122</v>
      </c>
      <c r="X15" s="42" t="s">
        <v>122</v>
      </c>
      <c r="Y15" s="25">
        <v>0.3</v>
      </c>
      <c r="Z15" s="25">
        <v>0.2</v>
      </c>
      <c r="AA15" s="26">
        <v>0.3</v>
      </c>
      <c r="AB15" s="26">
        <v>0.4</v>
      </c>
      <c r="AC15" s="26">
        <v>0.4</v>
      </c>
      <c r="AD15" s="26">
        <v>0.4</v>
      </c>
      <c r="AE15" s="26">
        <v>0.4</v>
      </c>
      <c r="AF15" s="26">
        <v>0.4</v>
      </c>
      <c r="AG15" s="26">
        <v>0.4</v>
      </c>
      <c r="AH15" s="26">
        <v>0.4</v>
      </c>
      <c r="AI15" s="26">
        <v>0.4</v>
      </c>
      <c r="AJ15" s="26">
        <v>0.4</v>
      </c>
      <c r="AK15" s="26">
        <v>0.4</v>
      </c>
      <c r="AL15" s="26">
        <v>0.5</v>
      </c>
      <c r="AM15" s="26">
        <v>0.5</v>
      </c>
      <c r="AN15" s="41">
        <v>0.5</v>
      </c>
    </row>
    <row r="16" spans="1:40" ht="151.5" customHeight="1" x14ac:dyDescent="0.25">
      <c r="A16" s="154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6"/>
      <c r="V16" s="39" t="s">
        <v>64</v>
      </c>
      <c r="W16" s="27">
        <v>0.2</v>
      </c>
      <c r="X16" s="26">
        <v>2.2000000000000002</v>
      </c>
      <c r="Y16" s="26">
        <v>2.9</v>
      </c>
      <c r="Z16" s="26">
        <v>2.1</v>
      </c>
      <c r="AA16" s="26">
        <v>2.2000000000000002</v>
      </c>
      <c r="AB16" s="26">
        <v>2</v>
      </c>
      <c r="AC16" s="42" t="s">
        <v>122</v>
      </c>
      <c r="AD16" s="42" t="s">
        <v>122</v>
      </c>
      <c r="AE16" s="42" t="s">
        <v>122</v>
      </c>
      <c r="AF16" s="42" t="s">
        <v>122</v>
      </c>
      <c r="AG16" s="42" t="s">
        <v>122</v>
      </c>
      <c r="AH16" s="42" t="s">
        <v>122</v>
      </c>
      <c r="AI16" s="42" t="s">
        <v>122</v>
      </c>
      <c r="AJ16" s="42" t="s">
        <v>122</v>
      </c>
      <c r="AK16" s="42" t="s">
        <v>122</v>
      </c>
      <c r="AL16" s="42" t="s">
        <v>122</v>
      </c>
      <c r="AM16" s="42" t="s">
        <v>122</v>
      </c>
      <c r="AN16" s="26">
        <v>2</v>
      </c>
    </row>
    <row r="17" spans="1:40" ht="61.5" customHeight="1" x14ac:dyDescent="0.2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6"/>
      <c r="V17" s="39" t="s">
        <v>65</v>
      </c>
      <c r="W17" s="27">
        <v>3.4</v>
      </c>
      <c r="X17" s="26">
        <v>2.2000000000000002</v>
      </c>
      <c r="Y17" s="26">
        <v>1.7</v>
      </c>
      <c r="Z17" s="26">
        <v>1.8</v>
      </c>
      <c r="AA17" s="26">
        <v>1.8</v>
      </c>
      <c r="AB17" s="26">
        <v>0.8</v>
      </c>
      <c r="AC17" s="26">
        <v>0.8</v>
      </c>
      <c r="AD17" s="26">
        <v>0.8</v>
      </c>
      <c r="AE17" s="26">
        <v>0.8</v>
      </c>
      <c r="AF17" s="26">
        <v>0.8</v>
      </c>
      <c r="AG17" s="26">
        <v>0.8</v>
      </c>
      <c r="AH17" s="26">
        <v>0.9</v>
      </c>
      <c r="AI17" s="26">
        <v>0.9</v>
      </c>
      <c r="AJ17" s="26">
        <v>0.9</v>
      </c>
      <c r="AK17" s="26">
        <v>0.9</v>
      </c>
      <c r="AL17" s="26">
        <v>0.9</v>
      </c>
      <c r="AM17" s="26">
        <v>0.9</v>
      </c>
      <c r="AN17" s="26">
        <v>0.9</v>
      </c>
    </row>
    <row r="18" spans="1:40" ht="79.5" customHeight="1" x14ac:dyDescent="0.25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9"/>
      <c r="V18" s="99" t="s">
        <v>152</v>
      </c>
      <c r="W18" s="42" t="s">
        <v>122</v>
      </c>
      <c r="X18" s="42" t="s">
        <v>122</v>
      </c>
      <c r="Y18" s="102">
        <v>512</v>
      </c>
      <c r="Z18" s="42" t="s">
        <v>122</v>
      </c>
      <c r="AA18" s="42" t="s">
        <v>122</v>
      </c>
      <c r="AB18" s="42" t="s">
        <v>122</v>
      </c>
      <c r="AC18" s="42" t="s">
        <v>122</v>
      </c>
      <c r="AD18" s="42" t="s">
        <v>122</v>
      </c>
      <c r="AE18" s="42" t="s">
        <v>122</v>
      </c>
      <c r="AF18" s="42" t="s">
        <v>122</v>
      </c>
      <c r="AG18" s="42" t="s">
        <v>122</v>
      </c>
      <c r="AH18" s="42" t="s">
        <v>122</v>
      </c>
      <c r="AI18" s="42" t="s">
        <v>122</v>
      </c>
      <c r="AJ18" s="42" t="s">
        <v>122</v>
      </c>
      <c r="AK18" s="42" t="s">
        <v>122</v>
      </c>
      <c r="AL18" s="42" t="s">
        <v>122</v>
      </c>
      <c r="AM18" s="42" t="s">
        <v>122</v>
      </c>
      <c r="AN18" s="102">
        <v>512</v>
      </c>
    </row>
    <row r="19" spans="1:40" ht="38.25" customHeight="1" x14ac:dyDescent="0.25">
      <c r="A19" s="164" t="s">
        <v>83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</row>
    <row r="20" spans="1:40" ht="38.25" customHeight="1" x14ac:dyDescent="0.25">
      <c r="A20" s="150" t="s">
        <v>84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</row>
    <row r="21" spans="1:40" ht="122.25" customHeight="1" x14ac:dyDescent="0.25">
      <c r="A21" s="164" t="s">
        <v>36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39" t="s">
        <v>82</v>
      </c>
      <c r="W21" s="27">
        <v>443</v>
      </c>
      <c r="X21" s="26">
        <v>419</v>
      </c>
      <c r="Y21" s="26">
        <v>411</v>
      </c>
      <c r="Z21" s="25">
        <v>403</v>
      </c>
      <c r="AA21" s="25">
        <v>395</v>
      </c>
      <c r="AB21" s="25">
        <v>387</v>
      </c>
      <c r="AC21" s="25">
        <v>379</v>
      </c>
      <c r="AD21" s="25">
        <v>371</v>
      </c>
      <c r="AE21" s="25">
        <v>363</v>
      </c>
      <c r="AF21" s="25">
        <v>355</v>
      </c>
      <c r="AG21" s="25">
        <v>347</v>
      </c>
      <c r="AH21" s="25">
        <v>339</v>
      </c>
      <c r="AI21" s="25">
        <v>331</v>
      </c>
      <c r="AJ21" s="25">
        <v>323</v>
      </c>
      <c r="AK21" s="25">
        <v>315</v>
      </c>
      <c r="AL21" s="25">
        <v>307</v>
      </c>
      <c r="AM21" s="25">
        <v>299</v>
      </c>
      <c r="AN21" s="26">
        <v>299</v>
      </c>
    </row>
    <row r="22" spans="1:40" ht="129.75" customHeight="1" x14ac:dyDescent="0.25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39" t="s">
        <v>10</v>
      </c>
      <c r="W22" s="27">
        <v>214</v>
      </c>
      <c r="X22" s="25">
        <v>242</v>
      </c>
      <c r="Y22" s="25">
        <v>60</v>
      </c>
      <c r="Z22" s="25">
        <v>56</v>
      </c>
      <c r="AA22" s="25">
        <v>66</v>
      </c>
      <c r="AB22" s="25">
        <v>82</v>
      </c>
      <c r="AC22" s="25">
        <v>82</v>
      </c>
      <c r="AD22" s="25">
        <v>82</v>
      </c>
      <c r="AE22" s="25">
        <v>82</v>
      </c>
      <c r="AF22" s="25">
        <v>82</v>
      </c>
      <c r="AG22" s="25">
        <v>82</v>
      </c>
      <c r="AH22" s="25">
        <v>82</v>
      </c>
      <c r="AI22" s="25">
        <v>82</v>
      </c>
      <c r="AJ22" s="25">
        <v>82</v>
      </c>
      <c r="AK22" s="25">
        <v>82</v>
      </c>
      <c r="AL22" s="25">
        <v>82</v>
      </c>
      <c r="AM22" s="25">
        <v>82</v>
      </c>
      <c r="AN22" s="25">
        <f>SUM(W22:AM22)</f>
        <v>1622</v>
      </c>
    </row>
    <row r="23" spans="1:40" ht="45" customHeight="1" x14ac:dyDescent="0.25">
      <c r="A23" s="150" t="s">
        <v>85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</row>
    <row r="24" spans="1:40" s="10" customFormat="1" ht="40.5" customHeight="1" x14ac:dyDescent="0.25">
      <c r="A24" s="150" t="s">
        <v>86</v>
      </c>
      <c r="B24" s="6" t="s">
        <v>29</v>
      </c>
      <c r="C24" s="107">
        <f>C25</f>
        <v>212540987.59999999</v>
      </c>
      <c r="D24" s="17">
        <f>D25</f>
        <v>19928160</v>
      </c>
      <c r="E24" s="17">
        <f>E25</f>
        <v>24032714</v>
      </c>
      <c r="F24" s="105">
        <f t="shared" ref="F24:T24" si="0">F25</f>
        <v>24005589.600000001</v>
      </c>
      <c r="G24" s="17">
        <f t="shared" si="0"/>
        <v>7423256</v>
      </c>
      <c r="H24" s="17">
        <f t="shared" si="0"/>
        <v>7440256</v>
      </c>
      <c r="I24" s="17">
        <f t="shared" si="0"/>
        <v>10809251</v>
      </c>
      <c r="J24" s="17">
        <f t="shared" si="0"/>
        <v>10809251</v>
      </c>
      <c r="K24" s="17">
        <f t="shared" si="0"/>
        <v>10809251</v>
      </c>
      <c r="L24" s="17">
        <f t="shared" si="0"/>
        <v>10809251</v>
      </c>
      <c r="M24" s="17">
        <f t="shared" si="0"/>
        <v>10809251</v>
      </c>
      <c r="N24" s="17">
        <f t="shared" si="0"/>
        <v>10809251</v>
      </c>
      <c r="O24" s="17">
        <f t="shared" si="0"/>
        <v>10809251</v>
      </c>
      <c r="P24" s="17">
        <f t="shared" si="0"/>
        <v>10809251</v>
      </c>
      <c r="Q24" s="17">
        <f t="shared" si="0"/>
        <v>10809251</v>
      </c>
      <c r="R24" s="17">
        <f t="shared" si="0"/>
        <v>10809251</v>
      </c>
      <c r="S24" s="17">
        <f t="shared" si="0"/>
        <v>10809251</v>
      </c>
      <c r="T24" s="17">
        <f t="shared" si="0"/>
        <v>10809251</v>
      </c>
      <c r="U24" s="113" t="s">
        <v>100</v>
      </c>
      <c r="V24" s="142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4"/>
    </row>
    <row r="25" spans="1:40" s="10" customFormat="1" ht="63.75" customHeight="1" x14ac:dyDescent="0.25">
      <c r="A25" s="150"/>
      <c r="B25" s="6" t="s">
        <v>17</v>
      </c>
      <c r="C25" s="107">
        <f>C27+C29+C31+C35+C37</f>
        <v>212540987.59999999</v>
      </c>
      <c r="D25" s="17">
        <f t="shared" ref="D25:T25" si="1">D27+D29+D37+D31+D35</f>
        <v>19928160</v>
      </c>
      <c r="E25" s="17">
        <f t="shared" si="1"/>
        <v>24032714</v>
      </c>
      <c r="F25" s="105">
        <f t="shared" si="1"/>
        <v>24005589.600000001</v>
      </c>
      <c r="G25" s="17">
        <f t="shared" si="1"/>
        <v>7423256</v>
      </c>
      <c r="H25" s="17">
        <f t="shared" si="1"/>
        <v>7440256</v>
      </c>
      <c r="I25" s="17">
        <f t="shared" si="1"/>
        <v>10809251</v>
      </c>
      <c r="J25" s="17">
        <f t="shared" si="1"/>
        <v>10809251</v>
      </c>
      <c r="K25" s="17">
        <f t="shared" si="1"/>
        <v>10809251</v>
      </c>
      <c r="L25" s="17">
        <f t="shared" si="1"/>
        <v>10809251</v>
      </c>
      <c r="M25" s="17">
        <f t="shared" si="1"/>
        <v>10809251</v>
      </c>
      <c r="N25" s="17">
        <f t="shared" si="1"/>
        <v>10809251</v>
      </c>
      <c r="O25" s="17">
        <f t="shared" si="1"/>
        <v>10809251</v>
      </c>
      <c r="P25" s="17">
        <f t="shared" si="1"/>
        <v>10809251</v>
      </c>
      <c r="Q25" s="17">
        <f t="shared" si="1"/>
        <v>10809251</v>
      </c>
      <c r="R25" s="17">
        <f t="shared" si="1"/>
        <v>10809251</v>
      </c>
      <c r="S25" s="17">
        <f t="shared" si="1"/>
        <v>10809251</v>
      </c>
      <c r="T25" s="17">
        <f t="shared" si="1"/>
        <v>10809251</v>
      </c>
      <c r="U25" s="115"/>
      <c r="V25" s="145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7"/>
    </row>
    <row r="26" spans="1:40" ht="39" customHeight="1" x14ac:dyDescent="0.25">
      <c r="A26" s="150" t="s">
        <v>87</v>
      </c>
      <c r="B26" s="6" t="s">
        <v>29</v>
      </c>
      <c r="C26" s="107">
        <f t="shared" ref="C26:C31" si="2">SUM(D26:T26)</f>
        <v>5554578</v>
      </c>
      <c r="D26" s="17">
        <f>D27</f>
        <v>336000</v>
      </c>
      <c r="E26" s="17">
        <f t="shared" ref="E26:T26" si="3">E27</f>
        <v>319749</v>
      </c>
      <c r="F26" s="105">
        <f t="shared" si="3"/>
        <v>353947</v>
      </c>
      <c r="G26" s="17">
        <f t="shared" si="3"/>
        <v>353947</v>
      </c>
      <c r="H26" s="17">
        <f t="shared" si="3"/>
        <v>353947</v>
      </c>
      <c r="I26" s="17">
        <f t="shared" si="3"/>
        <v>319749</v>
      </c>
      <c r="J26" s="17">
        <f t="shared" si="3"/>
        <v>319749</v>
      </c>
      <c r="K26" s="17">
        <f t="shared" si="3"/>
        <v>319749</v>
      </c>
      <c r="L26" s="17">
        <f t="shared" si="3"/>
        <v>319749</v>
      </c>
      <c r="M26" s="17">
        <f t="shared" si="3"/>
        <v>319749</v>
      </c>
      <c r="N26" s="17">
        <f t="shared" si="3"/>
        <v>319749</v>
      </c>
      <c r="O26" s="17">
        <f t="shared" si="3"/>
        <v>319749</v>
      </c>
      <c r="P26" s="17">
        <f t="shared" si="3"/>
        <v>319749</v>
      </c>
      <c r="Q26" s="17">
        <f t="shared" si="3"/>
        <v>319749</v>
      </c>
      <c r="R26" s="17">
        <f t="shared" si="3"/>
        <v>319749</v>
      </c>
      <c r="S26" s="17">
        <f t="shared" si="3"/>
        <v>319749</v>
      </c>
      <c r="T26" s="17">
        <f t="shared" si="3"/>
        <v>319749</v>
      </c>
      <c r="U26" s="119" t="s">
        <v>13</v>
      </c>
      <c r="V26" s="116" t="s">
        <v>14</v>
      </c>
      <c r="W26" s="117">
        <v>21</v>
      </c>
      <c r="X26" s="141">
        <v>45</v>
      </c>
      <c r="Y26" s="141">
        <v>6</v>
      </c>
      <c r="Z26" s="119">
        <v>3</v>
      </c>
      <c r="AA26" s="119">
        <v>3</v>
      </c>
      <c r="AB26" s="119">
        <v>14</v>
      </c>
      <c r="AC26" s="119">
        <v>15</v>
      </c>
      <c r="AD26" s="119">
        <v>16</v>
      </c>
      <c r="AE26" s="119">
        <v>17</v>
      </c>
      <c r="AF26" s="119">
        <v>18</v>
      </c>
      <c r="AG26" s="119">
        <v>19</v>
      </c>
      <c r="AH26" s="119">
        <v>20</v>
      </c>
      <c r="AI26" s="119">
        <v>21</v>
      </c>
      <c r="AJ26" s="119">
        <v>22</v>
      </c>
      <c r="AK26" s="119">
        <v>23</v>
      </c>
      <c r="AL26" s="119">
        <v>24</v>
      </c>
      <c r="AM26" s="119">
        <v>25</v>
      </c>
      <c r="AN26" s="119">
        <f>SUM(W26:AM26)</f>
        <v>312</v>
      </c>
    </row>
    <row r="27" spans="1:40" ht="66" customHeight="1" x14ac:dyDescent="0.25">
      <c r="A27" s="150"/>
      <c r="B27" s="6" t="s">
        <v>17</v>
      </c>
      <c r="C27" s="107">
        <f t="shared" si="2"/>
        <v>5554578</v>
      </c>
      <c r="D27" s="17">
        <v>336000</v>
      </c>
      <c r="E27" s="17">
        <v>319749</v>
      </c>
      <c r="F27" s="105">
        <v>353947</v>
      </c>
      <c r="G27" s="17">
        <v>353947</v>
      </c>
      <c r="H27" s="17">
        <v>353947</v>
      </c>
      <c r="I27" s="17">
        <v>319749</v>
      </c>
      <c r="J27" s="17">
        <v>319749</v>
      </c>
      <c r="K27" s="17">
        <v>319749</v>
      </c>
      <c r="L27" s="17">
        <v>319749</v>
      </c>
      <c r="M27" s="17">
        <v>319749</v>
      </c>
      <c r="N27" s="17">
        <v>319749</v>
      </c>
      <c r="O27" s="17">
        <v>319749</v>
      </c>
      <c r="P27" s="17">
        <v>319749</v>
      </c>
      <c r="Q27" s="17">
        <v>319749</v>
      </c>
      <c r="R27" s="17">
        <v>319749</v>
      </c>
      <c r="S27" s="17">
        <v>319749</v>
      </c>
      <c r="T27" s="17">
        <v>319749</v>
      </c>
      <c r="U27" s="119"/>
      <c r="V27" s="116"/>
      <c r="W27" s="117"/>
      <c r="X27" s="141"/>
      <c r="Y27" s="141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</row>
    <row r="28" spans="1:40" ht="92.25" customHeight="1" x14ac:dyDescent="0.25">
      <c r="A28" s="164" t="s">
        <v>88</v>
      </c>
      <c r="B28" s="6" t="s">
        <v>29</v>
      </c>
      <c r="C28" s="107">
        <f t="shared" si="2"/>
        <v>1843821.47</v>
      </c>
      <c r="D28" s="17">
        <f>D29</f>
        <v>42750</v>
      </c>
      <c r="E28" s="17">
        <f t="shared" ref="E28:T28" si="4">E29</f>
        <v>121000</v>
      </c>
      <c r="F28" s="105">
        <f t="shared" si="4"/>
        <v>31071.47</v>
      </c>
      <c r="G28" s="17">
        <f t="shared" si="4"/>
        <v>102000</v>
      </c>
      <c r="H28" s="17">
        <f t="shared" si="4"/>
        <v>119000</v>
      </c>
      <c r="I28" s="17">
        <f t="shared" si="4"/>
        <v>119000</v>
      </c>
      <c r="J28" s="17">
        <f t="shared" si="4"/>
        <v>119000</v>
      </c>
      <c r="K28" s="17">
        <f t="shared" si="4"/>
        <v>119000</v>
      </c>
      <c r="L28" s="17">
        <f t="shared" si="4"/>
        <v>119000</v>
      </c>
      <c r="M28" s="17">
        <f t="shared" si="4"/>
        <v>119000</v>
      </c>
      <c r="N28" s="17">
        <f t="shared" si="4"/>
        <v>119000</v>
      </c>
      <c r="O28" s="17">
        <f t="shared" si="4"/>
        <v>119000</v>
      </c>
      <c r="P28" s="17">
        <f t="shared" si="4"/>
        <v>119000</v>
      </c>
      <c r="Q28" s="17">
        <f t="shared" si="4"/>
        <v>119000</v>
      </c>
      <c r="R28" s="17">
        <f t="shared" si="4"/>
        <v>119000</v>
      </c>
      <c r="S28" s="17">
        <f t="shared" si="4"/>
        <v>119000</v>
      </c>
      <c r="T28" s="17">
        <f t="shared" si="4"/>
        <v>119000</v>
      </c>
      <c r="U28" s="119" t="s">
        <v>13</v>
      </c>
      <c r="V28" s="116" t="s">
        <v>115</v>
      </c>
      <c r="W28" s="117">
        <v>30</v>
      </c>
      <c r="X28" s="141">
        <v>51</v>
      </c>
      <c r="Y28" s="141">
        <v>38</v>
      </c>
      <c r="Z28" s="141">
        <v>12</v>
      </c>
      <c r="AA28" s="141">
        <v>14</v>
      </c>
      <c r="AB28" s="141">
        <v>14</v>
      </c>
      <c r="AC28" s="141">
        <v>14</v>
      </c>
      <c r="AD28" s="141">
        <v>14</v>
      </c>
      <c r="AE28" s="141">
        <v>14</v>
      </c>
      <c r="AF28" s="141">
        <v>14</v>
      </c>
      <c r="AG28" s="141">
        <v>14</v>
      </c>
      <c r="AH28" s="141">
        <v>14</v>
      </c>
      <c r="AI28" s="141">
        <v>14</v>
      </c>
      <c r="AJ28" s="141">
        <v>14</v>
      </c>
      <c r="AK28" s="141">
        <v>14</v>
      </c>
      <c r="AL28" s="141">
        <v>14</v>
      </c>
      <c r="AM28" s="141">
        <v>14</v>
      </c>
      <c r="AN28" s="119">
        <f>SUM(W28:AM28)</f>
        <v>313</v>
      </c>
    </row>
    <row r="29" spans="1:40" ht="264.75" customHeight="1" x14ac:dyDescent="0.25">
      <c r="A29" s="164"/>
      <c r="B29" s="6" t="s">
        <v>17</v>
      </c>
      <c r="C29" s="107">
        <f t="shared" si="2"/>
        <v>1843821.47</v>
      </c>
      <c r="D29" s="17">
        <v>42750</v>
      </c>
      <c r="E29" s="17">
        <v>121000</v>
      </c>
      <c r="F29" s="105">
        <v>31071.47</v>
      </c>
      <c r="G29" s="17">
        <v>102000</v>
      </c>
      <c r="H29" s="17">
        <v>119000</v>
      </c>
      <c r="I29" s="17">
        <v>119000</v>
      </c>
      <c r="J29" s="17">
        <v>119000</v>
      </c>
      <c r="K29" s="17">
        <v>119000</v>
      </c>
      <c r="L29" s="17">
        <v>119000</v>
      </c>
      <c r="M29" s="17">
        <v>119000</v>
      </c>
      <c r="N29" s="17">
        <v>119000</v>
      </c>
      <c r="O29" s="17">
        <v>119000</v>
      </c>
      <c r="P29" s="17">
        <v>119000</v>
      </c>
      <c r="Q29" s="17">
        <v>119000</v>
      </c>
      <c r="R29" s="17">
        <v>119000</v>
      </c>
      <c r="S29" s="17">
        <v>119000</v>
      </c>
      <c r="T29" s="17">
        <v>119000</v>
      </c>
      <c r="U29" s="119"/>
      <c r="V29" s="116"/>
      <c r="W29" s="117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19"/>
    </row>
    <row r="30" spans="1:40" ht="37.5" customHeight="1" x14ac:dyDescent="0.25">
      <c r="A30" s="164" t="s">
        <v>89</v>
      </c>
      <c r="B30" s="6" t="s">
        <v>29</v>
      </c>
      <c r="C30" s="107">
        <f t="shared" si="2"/>
        <v>95125316</v>
      </c>
      <c r="D30" s="17">
        <f t="shared" ref="D30:T30" si="5">D31</f>
        <v>0</v>
      </c>
      <c r="E30" s="17">
        <f t="shared" si="5"/>
        <v>9263000</v>
      </c>
      <c r="F30" s="105">
        <f t="shared" si="5"/>
        <v>19502000</v>
      </c>
      <c r="G30" s="17">
        <f t="shared" si="5"/>
        <v>1823000</v>
      </c>
      <c r="H30" s="17">
        <f t="shared" si="5"/>
        <v>1823000</v>
      </c>
      <c r="I30" s="17">
        <f t="shared" si="5"/>
        <v>5226193</v>
      </c>
      <c r="J30" s="17">
        <f t="shared" si="5"/>
        <v>5226193</v>
      </c>
      <c r="K30" s="17">
        <f t="shared" si="5"/>
        <v>5226193</v>
      </c>
      <c r="L30" s="17">
        <f t="shared" si="5"/>
        <v>5226193</v>
      </c>
      <c r="M30" s="17">
        <f t="shared" si="5"/>
        <v>5226193</v>
      </c>
      <c r="N30" s="17">
        <f t="shared" si="5"/>
        <v>5226193</v>
      </c>
      <c r="O30" s="17">
        <f t="shared" si="5"/>
        <v>5226193</v>
      </c>
      <c r="P30" s="17">
        <f t="shared" si="5"/>
        <v>5226193</v>
      </c>
      <c r="Q30" s="17">
        <f t="shared" si="5"/>
        <v>5226193</v>
      </c>
      <c r="R30" s="17">
        <f t="shared" si="5"/>
        <v>5226193</v>
      </c>
      <c r="S30" s="17">
        <f t="shared" si="5"/>
        <v>5226193</v>
      </c>
      <c r="T30" s="17">
        <f t="shared" si="5"/>
        <v>5226193</v>
      </c>
      <c r="U30" s="119" t="s">
        <v>13</v>
      </c>
      <c r="V30" s="116" t="s">
        <v>19</v>
      </c>
      <c r="W30" s="117">
        <v>0</v>
      </c>
      <c r="X30" s="141">
        <v>4</v>
      </c>
      <c r="Y30" s="141">
        <v>6</v>
      </c>
      <c r="Z30" s="141">
        <v>1</v>
      </c>
      <c r="AA30" s="141">
        <v>1</v>
      </c>
      <c r="AB30" s="141">
        <v>2</v>
      </c>
      <c r="AC30" s="141">
        <v>2</v>
      </c>
      <c r="AD30" s="141">
        <v>2</v>
      </c>
      <c r="AE30" s="141">
        <v>2</v>
      </c>
      <c r="AF30" s="141">
        <v>2</v>
      </c>
      <c r="AG30" s="141">
        <v>2</v>
      </c>
      <c r="AH30" s="141">
        <v>2</v>
      </c>
      <c r="AI30" s="141">
        <v>2</v>
      </c>
      <c r="AJ30" s="141">
        <v>2</v>
      </c>
      <c r="AK30" s="141">
        <v>2</v>
      </c>
      <c r="AL30" s="141">
        <v>2</v>
      </c>
      <c r="AM30" s="141">
        <v>2</v>
      </c>
      <c r="AN30" s="119">
        <f>SUM(W30:AM30)</f>
        <v>36</v>
      </c>
    </row>
    <row r="31" spans="1:40" ht="105.75" customHeight="1" x14ac:dyDescent="0.25">
      <c r="A31" s="164"/>
      <c r="B31" s="6" t="s">
        <v>17</v>
      </c>
      <c r="C31" s="107">
        <f t="shared" si="2"/>
        <v>95125316</v>
      </c>
      <c r="D31" s="21"/>
      <c r="E31" s="17">
        <v>9263000</v>
      </c>
      <c r="F31" s="105">
        <v>19502000</v>
      </c>
      <c r="G31" s="17">
        <v>1823000</v>
      </c>
      <c r="H31" s="17">
        <v>1823000</v>
      </c>
      <c r="I31" s="17">
        <v>5226193</v>
      </c>
      <c r="J31" s="17">
        <v>5226193</v>
      </c>
      <c r="K31" s="17">
        <v>5226193</v>
      </c>
      <c r="L31" s="17">
        <v>5226193</v>
      </c>
      <c r="M31" s="17">
        <v>5226193</v>
      </c>
      <c r="N31" s="17">
        <v>5226193</v>
      </c>
      <c r="O31" s="17">
        <v>5226193</v>
      </c>
      <c r="P31" s="17">
        <v>5226193</v>
      </c>
      <c r="Q31" s="17">
        <v>5226193</v>
      </c>
      <c r="R31" s="17">
        <v>5226193</v>
      </c>
      <c r="S31" s="17">
        <v>5226193</v>
      </c>
      <c r="T31" s="17">
        <v>5226193</v>
      </c>
      <c r="U31" s="119"/>
      <c r="V31" s="116"/>
      <c r="W31" s="117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19"/>
    </row>
    <row r="32" spans="1:40" s="5" customFormat="1" ht="124.5" customHeight="1" x14ac:dyDescent="0.25">
      <c r="A32" s="164" t="s">
        <v>90</v>
      </c>
      <c r="B32" s="165" t="s">
        <v>122</v>
      </c>
      <c r="C32" s="165" t="s">
        <v>122</v>
      </c>
      <c r="D32" s="165" t="s">
        <v>122</v>
      </c>
      <c r="E32" s="165" t="s">
        <v>122</v>
      </c>
      <c r="F32" s="167" t="s">
        <v>122</v>
      </c>
      <c r="G32" s="165" t="s">
        <v>122</v>
      </c>
      <c r="H32" s="165" t="s">
        <v>122</v>
      </c>
      <c r="I32" s="165" t="s">
        <v>122</v>
      </c>
      <c r="J32" s="165" t="s">
        <v>122</v>
      </c>
      <c r="K32" s="165" t="s">
        <v>122</v>
      </c>
      <c r="L32" s="165" t="s">
        <v>122</v>
      </c>
      <c r="M32" s="165" t="s">
        <v>122</v>
      </c>
      <c r="N32" s="165" t="s">
        <v>122</v>
      </c>
      <c r="O32" s="165" t="s">
        <v>122</v>
      </c>
      <c r="P32" s="165" t="s">
        <v>122</v>
      </c>
      <c r="Q32" s="165" t="s">
        <v>122</v>
      </c>
      <c r="R32" s="165" t="s">
        <v>122</v>
      </c>
      <c r="S32" s="165" t="s">
        <v>122</v>
      </c>
      <c r="T32" s="165" t="s">
        <v>122</v>
      </c>
      <c r="U32" s="119" t="s">
        <v>20</v>
      </c>
      <c r="V32" s="76" t="s">
        <v>21</v>
      </c>
      <c r="W32" s="78">
        <v>5</v>
      </c>
      <c r="X32" s="75">
        <v>52</v>
      </c>
      <c r="Y32" s="75">
        <v>9</v>
      </c>
      <c r="Z32" s="74">
        <v>11</v>
      </c>
      <c r="AA32" s="74">
        <v>13</v>
      </c>
      <c r="AB32" s="74">
        <v>13</v>
      </c>
      <c r="AC32" s="74">
        <v>13</v>
      </c>
      <c r="AD32" s="74">
        <v>13</v>
      </c>
      <c r="AE32" s="74">
        <v>13</v>
      </c>
      <c r="AF32" s="74">
        <v>13</v>
      </c>
      <c r="AG32" s="74">
        <v>13</v>
      </c>
      <c r="AH32" s="74">
        <v>13</v>
      </c>
      <c r="AI32" s="74">
        <v>13</v>
      </c>
      <c r="AJ32" s="74">
        <v>13</v>
      </c>
      <c r="AK32" s="74">
        <v>13</v>
      </c>
      <c r="AL32" s="74">
        <v>13</v>
      </c>
      <c r="AM32" s="74">
        <v>13</v>
      </c>
      <c r="AN32" s="74">
        <f>SUM(W32:AM32)</f>
        <v>246</v>
      </c>
    </row>
    <row r="33" spans="1:40" s="5" customFormat="1" ht="126" customHeight="1" x14ac:dyDescent="0.25">
      <c r="A33" s="164"/>
      <c r="B33" s="166"/>
      <c r="C33" s="166"/>
      <c r="D33" s="166"/>
      <c r="E33" s="166"/>
      <c r="F33" s="168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19"/>
      <c r="V33" s="76" t="s">
        <v>62</v>
      </c>
      <c r="W33" s="80">
        <v>2938632</v>
      </c>
      <c r="X33" s="79">
        <v>6247200</v>
      </c>
      <c r="Y33" s="85">
        <v>3619805</v>
      </c>
      <c r="Z33" s="79">
        <v>3439997</v>
      </c>
      <c r="AA33" s="79">
        <v>4065451</v>
      </c>
      <c r="AB33" s="79">
        <v>4065451</v>
      </c>
      <c r="AC33" s="79">
        <v>4065451</v>
      </c>
      <c r="AD33" s="79">
        <v>4065451</v>
      </c>
      <c r="AE33" s="79">
        <v>4065451</v>
      </c>
      <c r="AF33" s="79">
        <v>4065451</v>
      </c>
      <c r="AG33" s="79">
        <v>4065451</v>
      </c>
      <c r="AH33" s="79">
        <v>4065451</v>
      </c>
      <c r="AI33" s="79">
        <v>4065451</v>
      </c>
      <c r="AJ33" s="79">
        <v>4065451</v>
      </c>
      <c r="AK33" s="79">
        <v>4065451</v>
      </c>
      <c r="AL33" s="79">
        <v>4065451</v>
      </c>
      <c r="AM33" s="79">
        <v>4065451</v>
      </c>
      <c r="AN33" s="81">
        <f>SUM(W33:AM33)</f>
        <v>69096497</v>
      </c>
    </row>
    <row r="34" spans="1:40" ht="37.5" customHeight="1" x14ac:dyDescent="0.25">
      <c r="A34" s="164" t="s">
        <v>91</v>
      </c>
      <c r="B34" s="6" t="s">
        <v>29</v>
      </c>
      <c r="C34" s="107">
        <f t="shared" ref="C34:C37" si="6">SUM(D34:T34)</f>
        <v>99330</v>
      </c>
      <c r="D34" s="18">
        <f>D35</f>
        <v>0</v>
      </c>
      <c r="E34" s="17">
        <f t="shared" ref="E34:T34" si="7">E35</f>
        <v>99330</v>
      </c>
      <c r="F34" s="91">
        <f t="shared" si="7"/>
        <v>0</v>
      </c>
      <c r="G34" s="18">
        <f t="shared" si="7"/>
        <v>0</v>
      </c>
      <c r="H34" s="18">
        <f t="shared" si="7"/>
        <v>0</v>
      </c>
      <c r="I34" s="18">
        <f t="shared" si="7"/>
        <v>0</v>
      </c>
      <c r="J34" s="18">
        <f t="shared" si="7"/>
        <v>0</v>
      </c>
      <c r="K34" s="18">
        <f t="shared" si="7"/>
        <v>0</v>
      </c>
      <c r="L34" s="18">
        <f t="shared" si="7"/>
        <v>0</v>
      </c>
      <c r="M34" s="18">
        <f t="shared" si="7"/>
        <v>0</v>
      </c>
      <c r="N34" s="18">
        <f t="shared" si="7"/>
        <v>0</v>
      </c>
      <c r="O34" s="18">
        <f t="shared" si="7"/>
        <v>0</v>
      </c>
      <c r="P34" s="18">
        <f t="shared" si="7"/>
        <v>0</v>
      </c>
      <c r="Q34" s="18">
        <f t="shared" si="7"/>
        <v>0</v>
      </c>
      <c r="R34" s="18">
        <f t="shared" si="7"/>
        <v>0</v>
      </c>
      <c r="S34" s="18">
        <f t="shared" si="7"/>
        <v>0</v>
      </c>
      <c r="T34" s="18">
        <f t="shared" si="7"/>
        <v>0</v>
      </c>
      <c r="U34" s="119" t="s">
        <v>13</v>
      </c>
      <c r="V34" s="116" t="s">
        <v>57</v>
      </c>
      <c r="W34" s="193"/>
      <c r="X34" s="141">
        <v>17</v>
      </c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19">
        <v>17</v>
      </c>
    </row>
    <row r="35" spans="1:40" ht="92.25" customHeight="1" x14ac:dyDescent="0.25">
      <c r="A35" s="164"/>
      <c r="B35" s="6" t="s">
        <v>17</v>
      </c>
      <c r="C35" s="107">
        <f t="shared" si="6"/>
        <v>99330</v>
      </c>
      <c r="D35" s="18"/>
      <c r="E35" s="17">
        <v>99330</v>
      </c>
      <c r="F35" s="9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19"/>
      <c r="V35" s="116"/>
      <c r="W35" s="193"/>
      <c r="X35" s="141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19"/>
    </row>
    <row r="36" spans="1:40" ht="39" customHeight="1" x14ac:dyDescent="0.25">
      <c r="A36" s="204" t="s">
        <v>92</v>
      </c>
      <c r="B36" s="6" t="s">
        <v>29</v>
      </c>
      <c r="C36" s="107">
        <f t="shared" si="6"/>
        <v>109917942.13</v>
      </c>
      <c r="D36" s="17">
        <f>D37</f>
        <v>19549410</v>
      </c>
      <c r="E36" s="17">
        <f t="shared" ref="E36:T36" si="8">E37</f>
        <v>14229635</v>
      </c>
      <c r="F36" s="105">
        <f t="shared" si="8"/>
        <v>4118571.13</v>
      </c>
      <c r="G36" s="17">
        <f>G37</f>
        <v>5144309</v>
      </c>
      <c r="H36" s="17">
        <f t="shared" si="8"/>
        <v>5144309</v>
      </c>
      <c r="I36" s="17">
        <f t="shared" si="8"/>
        <v>5144309</v>
      </c>
      <c r="J36" s="17">
        <f t="shared" si="8"/>
        <v>5144309</v>
      </c>
      <c r="K36" s="17">
        <f t="shared" si="8"/>
        <v>5144309</v>
      </c>
      <c r="L36" s="17">
        <f t="shared" si="8"/>
        <v>5144309</v>
      </c>
      <c r="M36" s="17">
        <f t="shared" si="8"/>
        <v>5144309</v>
      </c>
      <c r="N36" s="17">
        <f t="shared" si="8"/>
        <v>5144309</v>
      </c>
      <c r="O36" s="17">
        <f t="shared" si="8"/>
        <v>5144309</v>
      </c>
      <c r="P36" s="17">
        <f t="shared" si="8"/>
        <v>5144309</v>
      </c>
      <c r="Q36" s="17">
        <f t="shared" si="8"/>
        <v>5144309</v>
      </c>
      <c r="R36" s="17">
        <f t="shared" si="8"/>
        <v>5144309</v>
      </c>
      <c r="S36" s="17">
        <f t="shared" si="8"/>
        <v>5144309</v>
      </c>
      <c r="T36" s="17">
        <f t="shared" si="8"/>
        <v>5144309</v>
      </c>
      <c r="U36" s="113" t="s">
        <v>13</v>
      </c>
      <c r="V36" s="116" t="s">
        <v>155</v>
      </c>
      <c r="W36" s="117">
        <v>41</v>
      </c>
      <c r="X36" s="141">
        <v>24</v>
      </c>
      <c r="Y36" s="141">
        <v>10</v>
      </c>
      <c r="Z36" s="141">
        <v>18</v>
      </c>
      <c r="AA36" s="141">
        <v>18</v>
      </c>
      <c r="AB36" s="141">
        <v>8</v>
      </c>
      <c r="AC36" s="141">
        <v>8</v>
      </c>
      <c r="AD36" s="141">
        <v>8</v>
      </c>
      <c r="AE36" s="141">
        <v>8</v>
      </c>
      <c r="AF36" s="141">
        <v>8</v>
      </c>
      <c r="AG36" s="141">
        <v>8</v>
      </c>
      <c r="AH36" s="141">
        <v>8</v>
      </c>
      <c r="AI36" s="141">
        <v>8</v>
      </c>
      <c r="AJ36" s="141">
        <v>8</v>
      </c>
      <c r="AK36" s="141">
        <v>8</v>
      </c>
      <c r="AL36" s="141">
        <v>8</v>
      </c>
      <c r="AM36" s="141">
        <v>8</v>
      </c>
      <c r="AN36" s="119">
        <f>SUM(W36:AM36)</f>
        <v>207</v>
      </c>
    </row>
    <row r="37" spans="1:40" ht="75.75" customHeight="1" x14ac:dyDescent="0.25">
      <c r="A37" s="205"/>
      <c r="B37" s="126" t="s">
        <v>17</v>
      </c>
      <c r="C37" s="189">
        <f t="shared" si="6"/>
        <v>109917942.13</v>
      </c>
      <c r="D37" s="135">
        <v>19549410</v>
      </c>
      <c r="E37" s="135">
        <v>14229635</v>
      </c>
      <c r="F37" s="191">
        <v>4118571.13</v>
      </c>
      <c r="G37" s="135">
        <v>5144309</v>
      </c>
      <c r="H37" s="135">
        <v>5144309</v>
      </c>
      <c r="I37" s="135">
        <v>5144309</v>
      </c>
      <c r="J37" s="135">
        <v>5144309</v>
      </c>
      <c r="K37" s="135">
        <v>5144309</v>
      </c>
      <c r="L37" s="135">
        <v>5144309</v>
      </c>
      <c r="M37" s="135">
        <v>5144309</v>
      </c>
      <c r="N37" s="135">
        <v>5144309</v>
      </c>
      <c r="O37" s="135">
        <v>5144309</v>
      </c>
      <c r="P37" s="135">
        <v>5144309</v>
      </c>
      <c r="Q37" s="135">
        <v>5144309</v>
      </c>
      <c r="R37" s="135">
        <v>5144309</v>
      </c>
      <c r="S37" s="135">
        <v>5144309</v>
      </c>
      <c r="T37" s="135">
        <v>5144309</v>
      </c>
      <c r="U37" s="114"/>
      <c r="V37" s="116"/>
      <c r="W37" s="117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19"/>
    </row>
    <row r="38" spans="1:40" ht="83.25" customHeight="1" x14ac:dyDescent="0.25">
      <c r="A38" s="206"/>
      <c r="B38" s="128"/>
      <c r="C38" s="190"/>
      <c r="D38" s="136"/>
      <c r="E38" s="136"/>
      <c r="F38" s="192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15"/>
      <c r="V38" s="39" t="s">
        <v>127</v>
      </c>
      <c r="W38" s="27">
        <v>1.9</v>
      </c>
      <c r="X38" s="26">
        <v>1.9</v>
      </c>
      <c r="Y38" s="26">
        <v>1.9</v>
      </c>
      <c r="Z38" s="26">
        <v>1.9</v>
      </c>
      <c r="AA38" s="26">
        <v>1.9</v>
      </c>
      <c r="AB38" s="26">
        <v>1.8</v>
      </c>
      <c r="AC38" s="26">
        <v>1.7</v>
      </c>
      <c r="AD38" s="26">
        <v>1.6</v>
      </c>
      <c r="AE38" s="26">
        <v>1.6</v>
      </c>
      <c r="AF38" s="26">
        <v>1.5</v>
      </c>
      <c r="AG38" s="26">
        <v>1.5</v>
      </c>
      <c r="AH38" s="26">
        <v>1.4</v>
      </c>
      <c r="AI38" s="26">
        <v>1.4</v>
      </c>
      <c r="AJ38" s="26">
        <v>1.3</v>
      </c>
      <c r="AK38" s="26">
        <v>1.3</v>
      </c>
      <c r="AL38" s="26">
        <v>1.2</v>
      </c>
      <c r="AM38" s="26">
        <v>1.2</v>
      </c>
      <c r="AN38" s="25">
        <v>1.2</v>
      </c>
    </row>
    <row r="39" spans="1:40" s="5" customFormat="1" ht="109.5" customHeight="1" x14ac:dyDescent="0.25">
      <c r="A39" s="77" t="s">
        <v>93</v>
      </c>
      <c r="B39" s="73" t="s">
        <v>122</v>
      </c>
      <c r="C39" s="73" t="s">
        <v>122</v>
      </c>
      <c r="D39" s="73" t="s">
        <v>122</v>
      </c>
      <c r="E39" s="73" t="s">
        <v>122</v>
      </c>
      <c r="F39" s="92" t="s">
        <v>122</v>
      </c>
      <c r="G39" s="73" t="s">
        <v>122</v>
      </c>
      <c r="H39" s="73" t="s">
        <v>122</v>
      </c>
      <c r="I39" s="73" t="s">
        <v>122</v>
      </c>
      <c r="J39" s="73" t="s">
        <v>122</v>
      </c>
      <c r="K39" s="73" t="s">
        <v>122</v>
      </c>
      <c r="L39" s="73" t="s">
        <v>122</v>
      </c>
      <c r="M39" s="73" t="s">
        <v>122</v>
      </c>
      <c r="N39" s="73" t="s">
        <v>122</v>
      </c>
      <c r="O39" s="73" t="s">
        <v>122</v>
      </c>
      <c r="P39" s="73" t="s">
        <v>122</v>
      </c>
      <c r="Q39" s="73" t="s">
        <v>122</v>
      </c>
      <c r="R39" s="73" t="s">
        <v>122</v>
      </c>
      <c r="S39" s="73" t="s">
        <v>122</v>
      </c>
      <c r="T39" s="73" t="s">
        <v>122</v>
      </c>
      <c r="U39" s="74" t="s">
        <v>121</v>
      </c>
      <c r="V39" s="76" t="s">
        <v>126</v>
      </c>
      <c r="W39" s="73" t="s">
        <v>122</v>
      </c>
      <c r="X39" s="73" t="s">
        <v>122</v>
      </c>
      <c r="Y39" s="81">
        <v>4440</v>
      </c>
      <c r="Z39" s="81">
        <v>4360</v>
      </c>
      <c r="AA39" s="81">
        <v>4280</v>
      </c>
      <c r="AB39" s="81">
        <v>4200</v>
      </c>
      <c r="AC39" s="81">
        <v>4120</v>
      </c>
      <c r="AD39" s="81">
        <v>4040</v>
      </c>
      <c r="AE39" s="81">
        <v>3960</v>
      </c>
      <c r="AF39" s="81">
        <v>3880</v>
      </c>
      <c r="AG39" s="81">
        <v>3800</v>
      </c>
      <c r="AH39" s="81">
        <v>3720</v>
      </c>
      <c r="AI39" s="81">
        <v>3640</v>
      </c>
      <c r="AJ39" s="81">
        <v>3560</v>
      </c>
      <c r="AK39" s="81">
        <v>3480</v>
      </c>
      <c r="AL39" s="81">
        <v>3400</v>
      </c>
      <c r="AM39" s="81">
        <v>3320</v>
      </c>
      <c r="AN39" s="81">
        <v>3320</v>
      </c>
    </row>
    <row r="40" spans="1:40" s="5" customFormat="1" ht="93" customHeight="1" x14ac:dyDescent="0.25">
      <c r="A40" s="77" t="s">
        <v>94</v>
      </c>
      <c r="B40" s="73" t="s">
        <v>122</v>
      </c>
      <c r="C40" s="73" t="s">
        <v>122</v>
      </c>
      <c r="D40" s="73" t="s">
        <v>122</v>
      </c>
      <c r="E40" s="73" t="s">
        <v>122</v>
      </c>
      <c r="F40" s="92" t="s">
        <v>122</v>
      </c>
      <c r="G40" s="73" t="s">
        <v>122</v>
      </c>
      <c r="H40" s="73" t="s">
        <v>122</v>
      </c>
      <c r="I40" s="73" t="s">
        <v>122</v>
      </c>
      <c r="J40" s="73" t="s">
        <v>122</v>
      </c>
      <c r="K40" s="73" t="s">
        <v>122</v>
      </c>
      <c r="L40" s="73" t="s">
        <v>122</v>
      </c>
      <c r="M40" s="73" t="s">
        <v>122</v>
      </c>
      <c r="N40" s="73" t="s">
        <v>122</v>
      </c>
      <c r="O40" s="73" t="s">
        <v>122</v>
      </c>
      <c r="P40" s="73" t="s">
        <v>122</v>
      </c>
      <c r="Q40" s="73" t="s">
        <v>122</v>
      </c>
      <c r="R40" s="73" t="s">
        <v>122</v>
      </c>
      <c r="S40" s="73" t="s">
        <v>122</v>
      </c>
      <c r="T40" s="73" t="s">
        <v>122</v>
      </c>
      <c r="U40" s="74" t="s">
        <v>121</v>
      </c>
      <c r="V40" s="76" t="s">
        <v>95</v>
      </c>
      <c r="W40" s="73" t="s">
        <v>122</v>
      </c>
      <c r="X40" s="73" t="s">
        <v>122</v>
      </c>
      <c r="Y40" s="74">
        <v>3</v>
      </c>
      <c r="Z40" s="74">
        <v>1</v>
      </c>
      <c r="AA40" s="74">
        <v>2</v>
      </c>
      <c r="AB40" s="74">
        <v>2</v>
      </c>
      <c r="AC40" s="74">
        <v>2</v>
      </c>
      <c r="AD40" s="74">
        <v>2</v>
      </c>
      <c r="AE40" s="74">
        <v>2</v>
      </c>
      <c r="AF40" s="74">
        <v>2</v>
      </c>
      <c r="AG40" s="74">
        <v>2</v>
      </c>
      <c r="AH40" s="74">
        <v>2</v>
      </c>
      <c r="AI40" s="74">
        <v>2</v>
      </c>
      <c r="AJ40" s="74">
        <v>2</v>
      </c>
      <c r="AK40" s="74">
        <v>2</v>
      </c>
      <c r="AL40" s="74">
        <v>2</v>
      </c>
      <c r="AM40" s="74">
        <v>2</v>
      </c>
      <c r="AN40" s="74">
        <f>SUM(Y40:AM40)</f>
        <v>30</v>
      </c>
    </row>
    <row r="41" spans="1:40" ht="18.75" x14ac:dyDescent="0.25">
      <c r="A41" s="161" t="s">
        <v>58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</row>
    <row r="42" spans="1:40" s="10" customFormat="1" ht="39" customHeight="1" x14ac:dyDescent="0.25">
      <c r="A42" s="150" t="s">
        <v>60</v>
      </c>
      <c r="B42" s="4" t="s">
        <v>11</v>
      </c>
      <c r="C42" s="107">
        <f t="shared" ref="C42:C45" si="9">SUM(D42:T42)</f>
        <v>5014344073</v>
      </c>
      <c r="D42" s="22">
        <f t="shared" ref="D42:I42" si="10">D43+D45</f>
        <v>643476363</v>
      </c>
      <c r="E42" s="22">
        <f t="shared" si="10"/>
        <v>926423450</v>
      </c>
      <c r="F42" s="106">
        <f t="shared" si="10"/>
        <v>182502848</v>
      </c>
      <c r="G42" s="22">
        <f t="shared" si="10"/>
        <v>179980275</v>
      </c>
      <c r="H42" s="17">
        <f t="shared" si="10"/>
        <v>195030813</v>
      </c>
      <c r="I42" s="17">
        <f t="shared" si="10"/>
        <v>240577527</v>
      </c>
      <c r="J42" s="17">
        <f t="shared" ref="J42:T42" si="11">J43+J45</f>
        <v>240577527</v>
      </c>
      <c r="K42" s="17">
        <f t="shared" si="11"/>
        <v>240577527</v>
      </c>
      <c r="L42" s="17">
        <f t="shared" si="11"/>
        <v>240577527</v>
      </c>
      <c r="M42" s="17">
        <f t="shared" si="11"/>
        <v>240577527</v>
      </c>
      <c r="N42" s="17">
        <f t="shared" si="11"/>
        <v>240577527</v>
      </c>
      <c r="O42" s="17">
        <f t="shared" si="11"/>
        <v>240577527</v>
      </c>
      <c r="P42" s="17">
        <f t="shared" si="11"/>
        <v>240577527</v>
      </c>
      <c r="Q42" s="17">
        <f t="shared" si="11"/>
        <v>240577527</v>
      </c>
      <c r="R42" s="17">
        <f t="shared" si="11"/>
        <v>240577527</v>
      </c>
      <c r="S42" s="17">
        <f t="shared" si="11"/>
        <v>240577527</v>
      </c>
      <c r="T42" s="17">
        <f t="shared" si="11"/>
        <v>240577527</v>
      </c>
      <c r="U42" s="119" t="s">
        <v>22</v>
      </c>
      <c r="V42" s="198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</row>
    <row r="43" spans="1:40" s="10" customFormat="1" ht="104.25" customHeight="1" x14ac:dyDescent="0.25">
      <c r="A43" s="150"/>
      <c r="B43" s="6" t="s">
        <v>16</v>
      </c>
      <c r="C43" s="107">
        <f t="shared" si="9"/>
        <v>4487544401</v>
      </c>
      <c r="D43" s="17">
        <f>D47</f>
        <v>579128727</v>
      </c>
      <c r="E43" s="17">
        <f t="shared" ref="E43:T45" si="12">E47</f>
        <v>833781100</v>
      </c>
      <c r="F43" s="105">
        <f t="shared" si="12"/>
        <v>162427534</v>
      </c>
      <c r="G43" s="17">
        <f t="shared" si="12"/>
        <v>164244877</v>
      </c>
      <c r="H43" s="17">
        <f t="shared" si="12"/>
        <v>178594163</v>
      </c>
      <c r="I43" s="17">
        <f t="shared" si="12"/>
        <v>214114000</v>
      </c>
      <c r="J43" s="17">
        <f t="shared" si="12"/>
        <v>214114000</v>
      </c>
      <c r="K43" s="17">
        <f t="shared" si="12"/>
        <v>214114000</v>
      </c>
      <c r="L43" s="17">
        <f t="shared" si="12"/>
        <v>214114000</v>
      </c>
      <c r="M43" s="17">
        <f t="shared" si="12"/>
        <v>214114000</v>
      </c>
      <c r="N43" s="17">
        <f t="shared" si="12"/>
        <v>214114000</v>
      </c>
      <c r="O43" s="17">
        <f t="shared" si="12"/>
        <v>214114000</v>
      </c>
      <c r="P43" s="17">
        <f t="shared" si="12"/>
        <v>214114000</v>
      </c>
      <c r="Q43" s="17">
        <f t="shared" si="12"/>
        <v>214114000</v>
      </c>
      <c r="R43" s="17">
        <f t="shared" si="12"/>
        <v>214114000</v>
      </c>
      <c r="S43" s="17">
        <f t="shared" si="12"/>
        <v>214114000</v>
      </c>
      <c r="T43" s="17">
        <f t="shared" si="12"/>
        <v>214114000</v>
      </c>
      <c r="U43" s="119"/>
      <c r="V43" s="200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</row>
    <row r="44" spans="1:40" s="10" customFormat="1" ht="43.5" hidden="1" customHeight="1" x14ac:dyDescent="0.25">
      <c r="A44" s="150"/>
      <c r="B44" s="6" t="s">
        <v>17</v>
      </c>
      <c r="C44" s="107">
        <f t="shared" si="9"/>
        <v>58053000</v>
      </c>
      <c r="D44" s="17">
        <f t="shared" ref="D44:S45" si="13">D48</f>
        <v>38633200</v>
      </c>
      <c r="E44" s="17">
        <f t="shared" si="13"/>
        <v>0</v>
      </c>
      <c r="F44" s="105" t="str">
        <f t="shared" si="13"/>
        <v>¾</v>
      </c>
      <c r="G44" s="17">
        <f t="shared" si="13"/>
        <v>19419800</v>
      </c>
      <c r="H44" s="17" t="str">
        <f t="shared" si="13"/>
        <v>¾</v>
      </c>
      <c r="I44" s="17" t="str">
        <f t="shared" si="13"/>
        <v>¾</v>
      </c>
      <c r="J44" s="17" t="str">
        <f t="shared" si="13"/>
        <v>¾</v>
      </c>
      <c r="K44" s="17" t="str">
        <f t="shared" si="13"/>
        <v>¾</v>
      </c>
      <c r="L44" s="17" t="str">
        <f t="shared" si="13"/>
        <v>¾</v>
      </c>
      <c r="M44" s="17" t="str">
        <f t="shared" si="13"/>
        <v>¾</v>
      </c>
      <c r="N44" s="17" t="str">
        <f t="shared" si="13"/>
        <v>¾</v>
      </c>
      <c r="O44" s="17" t="str">
        <f t="shared" si="13"/>
        <v>¾</v>
      </c>
      <c r="P44" s="17" t="str">
        <f t="shared" si="13"/>
        <v>¾</v>
      </c>
      <c r="Q44" s="17" t="str">
        <f t="shared" si="13"/>
        <v>¾</v>
      </c>
      <c r="R44" s="17" t="str">
        <f t="shared" si="13"/>
        <v>¾</v>
      </c>
      <c r="S44" s="17" t="str">
        <f t="shared" si="13"/>
        <v>¾</v>
      </c>
      <c r="T44" s="17" t="str">
        <f t="shared" si="12"/>
        <v>¾</v>
      </c>
      <c r="U44" s="119"/>
      <c r="V44" s="200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</row>
    <row r="45" spans="1:40" s="10" customFormat="1" ht="55.5" customHeight="1" x14ac:dyDescent="0.25">
      <c r="A45" s="150"/>
      <c r="B45" s="4" t="s">
        <v>17</v>
      </c>
      <c r="C45" s="107">
        <f t="shared" si="9"/>
        <v>526799672</v>
      </c>
      <c r="D45" s="17">
        <f t="shared" si="13"/>
        <v>64347636</v>
      </c>
      <c r="E45" s="17">
        <f t="shared" si="12"/>
        <v>92642350</v>
      </c>
      <c r="F45" s="105">
        <v>20075314</v>
      </c>
      <c r="G45" s="17">
        <f t="shared" si="12"/>
        <v>15735398</v>
      </c>
      <c r="H45" s="17">
        <f t="shared" si="12"/>
        <v>16436650</v>
      </c>
      <c r="I45" s="17">
        <f t="shared" si="12"/>
        <v>26463527</v>
      </c>
      <c r="J45" s="17">
        <f t="shared" si="12"/>
        <v>26463527</v>
      </c>
      <c r="K45" s="17">
        <f t="shared" si="12"/>
        <v>26463527</v>
      </c>
      <c r="L45" s="17">
        <f t="shared" si="12"/>
        <v>26463527</v>
      </c>
      <c r="M45" s="17">
        <f t="shared" si="12"/>
        <v>26463527</v>
      </c>
      <c r="N45" s="17">
        <f t="shared" si="12"/>
        <v>26463527</v>
      </c>
      <c r="O45" s="17">
        <f t="shared" si="12"/>
        <v>26463527</v>
      </c>
      <c r="P45" s="17">
        <f t="shared" si="12"/>
        <v>26463527</v>
      </c>
      <c r="Q45" s="17">
        <f t="shared" si="12"/>
        <v>26463527</v>
      </c>
      <c r="R45" s="17">
        <f t="shared" si="12"/>
        <v>26463527</v>
      </c>
      <c r="S45" s="17">
        <f t="shared" si="12"/>
        <v>26463527</v>
      </c>
      <c r="T45" s="17">
        <f t="shared" si="12"/>
        <v>26463527</v>
      </c>
      <c r="U45" s="119"/>
      <c r="V45" s="202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</row>
    <row r="46" spans="1:40" ht="39" customHeight="1" x14ac:dyDescent="0.25">
      <c r="A46" s="150" t="s">
        <v>61</v>
      </c>
      <c r="B46" s="4" t="s">
        <v>11</v>
      </c>
      <c r="C46" s="107">
        <f t="shared" ref="C46:C49" si="14">SUM(D46:T46)</f>
        <v>5014344073</v>
      </c>
      <c r="D46" s="22">
        <f>D47+D49</f>
        <v>643476363</v>
      </c>
      <c r="E46" s="22">
        <f>E47+E49</f>
        <v>926423450</v>
      </c>
      <c r="F46" s="106">
        <f>F47+F49</f>
        <v>182502848</v>
      </c>
      <c r="G46" s="22">
        <f>G47+G49</f>
        <v>179980275</v>
      </c>
      <c r="H46" s="17">
        <f>H42</f>
        <v>195030813</v>
      </c>
      <c r="I46" s="17">
        <f t="shared" ref="I46:T46" si="15">I42</f>
        <v>240577527</v>
      </c>
      <c r="J46" s="17">
        <f t="shared" si="15"/>
        <v>240577527</v>
      </c>
      <c r="K46" s="17">
        <f t="shared" si="15"/>
        <v>240577527</v>
      </c>
      <c r="L46" s="17">
        <f t="shared" si="15"/>
        <v>240577527</v>
      </c>
      <c r="M46" s="17">
        <f t="shared" si="15"/>
        <v>240577527</v>
      </c>
      <c r="N46" s="17">
        <f t="shared" si="15"/>
        <v>240577527</v>
      </c>
      <c r="O46" s="17">
        <f t="shared" si="15"/>
        <v>240577527</v>
      </c>
      <c r="P46" s="17">
        <f t="shared" si="15"/>
        <v>240577527</v>
      </c>
      <c r="Q46" s="17">
        <f t="shared" si="15"/>
        <v>240577527</v>
      </c>
      <c r="R46" s="17">
        <f t="shared" si="15"/>
        <v>240577527</v>
      </c>
      <c r="S46" s="17">
        <f t="shared" si="15"/>
        <v>240577527</v>
      </c>
      <c r="T46" s="17">
        <f t="shared" si="15"/>
        <v>240577527</v>
      </c>
      <c r="U46" s="119"/>
      <c r="V46" s="116" t="s">
        <v>23</v>
      </c>
      <c r="W46" s="187">
        <v>12234.1</v>
      </c>
      <c r="X46" s="121">
        <v>17602</v>
      </c>
      <c r="Y46" s="121">
        <v>3468</v>
      </c>
      <c r="Z46" s="121">
        <v>3120</v>
      </c>
      <c r="AA46" s="121">
        <v>3706</v>
      </c>
      <c r="AB46" s="121">
        <v>4571</v>
      </c>
      <c r="AC46" s="121">
        <v>4571</v>
      </c>
      <c r="AD46" s="121">
        <v>4571</v>
      </c>
      <c r="AE46" s="121">
        <v>4571</v>
      </c>
      <c r="AF46" s="121">
        <v>4571</v>
      </c>
      <c r="AG46" s="121">
        <v>4571</v>
      </c>
      <c r="AH46" s="121">
        <v>4571</v>
      </c>
      <c r="AI46" s="121">
        <v>4571</v>
      </c>
      <c r="AJ46" s="121">
        <v>4571</v>
      </c>
      <c r="AK46" s="121">
        <v>4571</v>
      </c>
      <c r="AL46" s="121">
        <v>4571</v>
      </c>
      <c r="AM46" s="121">
        <v>4571</v>
      </c>
      <c r="AN46" s="221">
        <f>W46+X46+Y46+Z46+AA46+AB46+AC46+AD46+AE46+AF46+AG46+AH46+AI46+AJ46+AK46+AL46+AM46</f>
        <v>94982.1</v>
      </c>
    </row>
    <row r="47" spans="1:40" ht="97.5" customHeight="1" x14ac:dyDescent="0.25">
      <c r="A47" s="150"/>
      <c r="B47" s="6" t="s">
        <v>16</v>
      </c>
      <c r="C47" s="107">
        <f t="shared" si="14"/>
        <v>4487544401</v>
      </c>
      <c r="D47" s="17">
        <v>579128727</v>
      </c>
      <c r="E47" s="17">
        <v>833781100</v>
      </c>
      <c r="F47" s="105">
        <v>162427534</v>
      </c>
      <c r="G47" s="17">
        <v>164244877</v>
      </c>
      <c r="H47" s="17">
        <v>178594163</v>
      </c>
      <c r="I47" s="17">
        <v>214114000</v>
      </c>
      <c r="J47" s="17">
        <v>214114000</v>
      </c>
      <c r="K47" s="17">
        <v>214114000</v>
      </c>
      <c r="L47" s="17">
        <v>214114000</v>
      </c>
      <c r="M47" s="17">
        <v>214114000</v>
      </c>
      <c r="N47" s="17">
        <v>214114000</v>
      </c>
      <c r="O47" s="17">
        <v>214114000</v>
      </c>
      <c r="P47" s="17">
        <v>214114000</v>
      </c>
      <c r="Q47" s="17">
        <v>214114000</v>
      </c>
      <c r="R47" s="17">
        <v>214114000</v>
      </c>
      <c r="S47" s="17">
        <v>214114000</v>
      </c>
      <c r="T47" s="17">
        <v>214114000</v>
      </c>
      <c r="U47" s="119"/>
      <c r="V47" s="116"/>
      <c r="W47" s="187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221"/>
    </row>
    <row r="48" spans="1:40" ht="43.5" hidden="1" customHeight="1" x14ac:dyDescent="0.25">
      <c r="A48" s="150"/>
      <c r="B48" s="6" t="s">
        <v>17</v>
      </c>
      <c r="C48" s="107">
        <f t="shared" si="14"/>
        <v>58053000</v>
      </c>
      <c r="D48" s="17">
        <v>38633200</v>
      </c>
      <c r="E48" s="17"/>
      <c r="F48" s="105" t="s">
        <v>12</v>
      </c>
      <c r="G48" s="17">
        <v>19419800</v>
      </c>
      <c r="H48" s="17" t="s">
        <v>12</v>
      </c>
      <c r="I48" s="17" t="s">
        <v>12</v>
      </c>
      <c r="J48" s="17" t="s">
        <v>12</v>
      </c>
      <c r="K48" s="17" t="s">
        <v>12</v>
      </c>
      <c r="L48" s="17" t="s">
        <v>12</v>
      </c>
      <c r="M48" s="17" t="s">
        <v>12</v>
      </c>
      <c r="N48" s="17" t="s">
        <v>12</v>
      </c>
      <c r="O48" s="17" t="s">
        <v>12</v>
      </c>
      <c r="P48" s="17" t="s">
        <v>12</v>
      </c>
      <c r="Q48" s="17" t="s">
        <v>12</v>
      </c>
      <c r="R48" s="17" t="s">
        <v>12</v>
      </c>
      <c r="S48" s="17" t="s">
        <v>12</v>
      </c>
      <c r="T48" s="17" t="s">
        <v>12</v>
      </c>
      <c r="U48" s="119"/>
      <c r="V48" s="116"/>
      <c r="W48" s="187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221"/>
    </row>
    <row r="49" spans="1:40" s="5" customFormat="1" ht="75" customHeight="1" x14ac:dyDescent="0.25">
      <c r="A49" s="150"/>
      <c r="B49" s="4" t="s">
        <v>17</v>
      </c>
      <c r="C49" s="107">
        <f t="shared" si="14"/>
        <v>526799672</v>
      </c>
      <c r="D49" s="17">
        <v>64347636</v>
      </c>
      <c r="E49" s="17">
        <v>92642350</v>
      </c>
      <c r="F49" s="105">
        <v>20075314</v>
      </c>
      <c r="G49" s="17">
        <v>15735398</v>
      </c>
      <c r="H49" s="17">
        <v>16436650</v>
      </c>
      <c r="I49" s="17">
        <v>26463527</v>
      </c>
      <c r="J49" s="17">
        <v>26463527</v>
      </c>
      <c r="K49" s="17">
        <v>26463527</v>
      </c>
      <c r="L49" s="17">
        <v>26463527</v>
      </c>
      <c r="M49" s="17">
        <v>26463527</v>
      </c>
      <c r="N49" s="17">
        <v>26463527</v>
      </c>
      <c r="O49" s="17">
        <v>26463527</v>
      </c>
      <c r="P49" s="17">
        <v>26463527</v>
      </c>
      <c r="Q49" s="17">
        <v>26463527</v>
      </c>
      <c r="R49" s="17">
        <v>26463527</v>
      </c>
      <c r="S49" s="17">
        <v>26463527</v>
      </c>
      <c r="T49" s="17">
        <v>26463527</v>
      </c>
      <c r="U49" s="119"/>
      <c r="V49" s="116"/>
      <c r="W49" s="187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221"/>
    </row>
    <row r="50" spans="1:40" s="5" customFormat="1" ht="150.75" customHeight="1" x14ac:dyDescent="0.25">
      <c r="A50" s="69" t="s">
        <v>96</v>
      </c>
      <c r="B50" s="64" t="s">
        <v>122</v>
      </c>
      <c r="C50" s="64" t="s">
        <v>122</v>
      </c>
      <c r="D50" s="64" t="s">
        <v>122</v>
      </c>
      <c r="E50" s="64" t="s">
        <v>122</v>
      </c>
      <c r="F50" s="92" t="s">
        <v>122</v>
      </c>
      <c r="G50" s="64" t="s">
        <v>122</v>
      </c>
      <c r="H50" s="64" t="s">
        <v>122</v>
      </c>
      <c r="I50" s="64" t="s">
        <v>122</v>
      </c>
      <c r="J50" s="64" t="s">
        <v>122</v>
      </c>
      <c r="K50" s="64" t="s">
        <v>122</v>
      </c>
      <c r="L50" s="64" t="s">
        <v>122</v>
      </c>
      <c r="M50" s="64" t="s">
        <v>122</v>
      </c>
      <c r="N50" s="64" t="s">
        <v>122</v>
      </c>
      <c r="O50" s="64" t="s">
        <v>122</v>
      </c>
      <c r="P50" s="64" t="s">
        <v>122</v>
      </c>
      <c r="Q50" s="64" t="s">
        <v>122</v>
      </c>
      <c r="R50" s="64" t="s">
        <v>122</v>
      </c>
      <c r="S50" s="64" t="s">
        <v>122</v>
      </c>
      <c r="T50" s="64" t="s">
        <v>122</v>
      </c>
      <c r="U50" s="65" t="s">
        <v>100</v>
      </c>
      <c r="V50" s="208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/>
      <c r="AN50" s="210"/>
    </row>
    <row r="51" spans="1:40" s="5" customFormat="1" ht="150.75" customHeight="1" x14ac:dyDescent="0.25">
      <c r="A51" s="69" t="s">
        <v>97</v>
      </c>
      <c r="B51" s="64" t="s">
        <v>122</v>
      </c>
      <c r="C51" s="64" t="s">
        <v>122</v>
      </c>
      <c r="D51" s="64" t="s">
        <v>122</v>
      </c>
      <c r="E51" s="64" t="s">
        <v>122</v>
      </c>
      <c r="F51" s="92" t="s">
        <v>122</v>
      </c>
      <c r="G51" s="64" t="s">
        <v>122</v>
      </c>
      <c r="H51" s="64" t="s">
        <v>122</v>
      </c>
      <c r="I51" s="64" t="s">
        <v>122</v>
      </c>
      <c r="J51" s="64" t="s">
        <v>122</v>
      </c>
      <c r="K51" s="64" t="s">
        <v>122</v>
      </c>
      <c r="L51" s="64" t="s">
        <v>122</v>
      </c>
      <c r="M51" s="64" t="s">
        <v>122</v>
      </c>
      <c r="N51" s="64" t="s">
        <v>122</v>
      </c>
      <c r="O51" s="64" t="s">
        <v>122</v>
      </c>
      <c r="P51" s="64" t="s">
        <v>122</v>
      </c>
      <c r="Q51" s="64" t="s">
        <v>122</v>
      </c>
      <c r="R51" s="64" t="s">
        <v>122</v>
      </c>
      <c r="S51" s="64" t="s">
        <v>122</v>
      </c>
      <c r="T51" s="64" t="s">
        <v>122</v>
      </c>
      <c r="U51" s="65" t="s">
        <v>13</v>
      </c>
      <c r="V51" s="68" t="s">
        <v>101</v>
      </c>
      <c r="W51" s="70">
        <v>214</v>
      </c>
      <c r="X51" s="65">
        <v>242</v>
      </c>
      <c r="Y51" s="65">
        <v>48</v>
      </c>
      <c r="Z51" s="65">
        <v>45</v>
      </c>
      <c r="AA51" s="65">
        <v>53</v>
      </c>
      <c r="AB51" s="65">
        <v>66</v>
      </c>
      <c r="AC51" s="65">
        <v>66</v>
      </c>
      <c r="AD51" s="65">
        <v>66</v>
      </c>
      <c r="AE51" s="65">
        <v>66</v>
      </c>
      <c r="AF51" s="65">
        <v>66</v>
      </c>
      <c r="AG51" s="65">
        <v>66</v>
      </c>
      <c r="AH51" s="65">
        <v>66</v>
      </c>
      <c r="AI51" s="65">
        <v>66</v>
      </c>
      <c r="AJ51" s="65">
        <v>66</v>
      </c>
      <c r="AK51" s="65">
        <v>66</v>
      </c>
      <c r="AL51" s="65">
        <v>66</v>
      </c>
      <c r="AM51" s="65">
        <v>66</v>
      </c>
      <c r="AN51" s="65">
        <f>W51+X51+Y51+Z51+AA51+AB51+AC51+AD51+AE51+AF51+AG51+AH51+AI51+AJ51+AK51+AL51+AM51</f>
        <v>1394</v>
      </c>
    </row>
    <row r="52" spans="1:40" s="5" customFormat="1" ht="150.75" customHeight="1" x14ac:dyDescent="0.25">
      <c r="A52" s="69" t="s">
        <v>98</v>
      </c>
      <c r="B52" s="64" t="s">
        <v>122</v>
      </c>
      <c r="C52" s="64" t="s">
        <v>122</v>
      </c>
      <c r="D52" s="64" t="s">
        <v>122</v>
      </c>
      <c r="E52" s="64" t="s">
        <v>122</v>
      </c>
      <c r="F52" s="92" t="s">
        <v>122</v>
      </c>
      <c r="G52" s="64" t="s">
        <v>122</v>
      </c>
      <c r="H52" s="64" t="s">
        <v>122</v>
      </c>
      <c r="I52" s="64" t="s">
        <v>122</v>
      </c>
      <c r="J52" s="64" t="s">
        <v>122</v>
      </c>
      <c r="K52" s="64" t="s">
        <v>122</v>
      </c>
      <c r="L52" s="64" t="s">
        <v>122</v>
      </c>
      <c r="M52" s="64" t="s">
        <v>122</v>
      </c>
      <c r="N52" s="64" t="s">
        <v>122</v>
      </c>
      <c r="O52" s="64" t="s">
        <v>122</v>
      </c>
      <c r="P52" s="64" t="s">
        <v>122</v>
      </c>
      <c r="Q52" s="64" t="s">
        <v>122</v>
      </c>
      <c r="R52" s="64" t="s">
        <v>122</v>
      </c>
      <c r="S52" s="64" t="s">
        <v>122</v>
      </c>
      <c r="T52" s="64" t="s">
        <v>122</v>
      </c>
      <c r="U52" s="65" t="s">
        <v>121</v>
      </c>
      <c r="V52" s="68" t="s">
        <v>141</v>
      </c>
      <c r="W52" s="64" t="s">
        <v>122</v>
      </c>
      <c r="X52" s="64" t="s">
        <v>122</v>
      </c>
      <c r="Y52" s="65">
        <v>10</v>
      </c>
      <c r="Z52" s="65">
        <v>9</v>
      </c>
      <c r="AA52" s="65">
        <v>11</v>
      </c>
      <c r="AB52" s="65">
        <v>14</v>
      </c>
      <c r="AC52" s="65">
        <v>14</v>
      </c>
      <c r="AD52" s="65">
        <v>14</v>
      </c>
      <c r="AE52" s="65">
        <v>14</v>
      </c>
      <c r="AF52" s="65">
        <v>14</v>
      </c>
      <c r="AG52" s="65">
        <v>14</v>
      </c>
      <c r="AH52" s="65">
        <v>14</v>
      </c>
      <c r="AI52" s="65">
        <v>14</v>
      </c>
      <c r="AJ52" s="65">
        <v>14</v>
      </c>
      <c r="AK52" s="65">
        <v>14</v>
      </c>
      <c r="AL52" s="65">
        <v>14</v>
      </c>
      <c r="AM52" s="65">
        <v>14</v>
      </c>
      <c r="AN52" s="65">
        <f>Y52+Z52+AA52+AB52+AC52+AD52+AE52+AF52+AG52+AH52+AI52+AJ52+AK52+AL52+AM52</f>
        <v>198</v>
      </c>
    </row>
    <row r="53" spans="1:40" s="5" customFormat="1" ht="150.75" customHeight="1" x14ac:dyDescent="0.25">
      <c r="A53" s="69" t="s">
        <v>99</v>
      </c>
      <c r="B53" s="64" t="s">
        <v>122</v>
      </c>
      <c r="C53" s="64" t="s">
        <v>122</v>
      </c>
      <c r="D53" s="64" t="s">
        <v>122</v>
      </c>
      <c r="E53" s="64" t="s">
        <v>122</v>
      </c>
      <c r="F53" s="92" t="s">
        <v>122</v>
      </c>
      <c r="G53" s="64" t="s">
        <v>122</v>
      </c>
      <c r="H53" s="64" t="s">
        <v>122</v>
      </c>
      <c r="I53" s="64" t="s">
        <v>122</v>
      </c>
      <c r="J53" s="64" t="s">
        <v>122</v>
      </c>
      <c r="K53" s="64" t="s">
        <v>122</v>
      </c>
      <c r="L53" s="64" t="s">
        <v>122</v>
      </c>
      <c r="M53" s="64" t="s">
        <v>122</v>
      </c>
      <c r="N53" s="64" t="s">
        <v>122</v>
      </c>
      <c r="O53" s="64" t="s">
        <v>122</v>
      </c>
      <c r="P53" s="64" t="s">
        <v>122</v>
      </c>
      <c r="Q53" s="64" t="s">
        <v>122</v>
      </c>
      <c r="R53" s="64" t="s">
        <v>122</v>
      </c>
      <c r="S53" s="64" t="s">
        <v>122</v>
      </c>
      <c r="T53" s="64" t="s">
        <v>122</v>
      </c>
      <c r="U53" s="65" t="s">
        <v>121</v>
      </c>
      <c r="V53" s="68" t="s">
        <v>142</v>
      </c>
      <c r="W53" s="64" t="s">
        <v>122</v>
      </c>
      <c r="X53" s="64" t="s">
        <v>122</v>
      </c>
      <c r="Y53" s="65">
        <v>2</v>
      </c>
      <c r="Z53" s="65">
        <v>2</v>
      </c>
      <c r="AA53" s="65">
        <v>2</v>
      </c>
      <c r="AB53" s="65">
        <v>2</v>
      </c>
      <c r="AC53" s="65">
        <v>2</v>
      </c>
      <c r="AD53" s="65">
        <v>2</v>
      </c>
      <c r="AE53" s="65">
        <v>2</v>
      </c>
      <c r="AF53" s="65">
        <v>2</v>
      </c>
      <c r="AG53" s="65">
        <v>2</v>
      </c>
      <c r="AH53" s="65">
        <v>2</v>
      </c>
      <c r="AI53" s="65">
        <v>2</v>
      </c>
      <c r="AJ53" s="65">
        <v>2</v>
      </c>
      <c r="AK53" s="65">
        <v>2</v>
      </c>
      <c r="AL53" s="65">
        <v>2</v>
      </c>
      <c r="AM53" s="65">
        <v>2</v>
      </c>
      <c r="AN53" s="65">
        <f>Y53+Z53+AA53+AB53+AC53+AD53+AE53+AF53+AG53+AH53+AI53+AJ53+AK53+AL53+AM53</f>
        <v>30</v>
      </c>
    </row>
    <row r="54" spans="1:40" ht="39" customHeight="1" x14ac:dyDescent="0.25">
      <c r="A54" s="150" t="s">
        <v>148</v>
      </c>
      <c r="B54" s="84" t="s">
        <v>11</v>
      </c>
      <c r="C54" s="107">
        <f t="shared" ref="C54:C57" si="16">SUM(D54:T54)</f>
        <v>923935223</v>
      </c>
      <c r="D54" s="22"/>
      <c r="E54" s="22"/>
      <c r="F54" s="106">
        <f>F55+F57</f>
        <v>923935223</v>
      </c>
      <c r="G54" s="22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82"/>
      <c r="V54" s="116" t="s">
        <v>54</v>
      </c>
      <c r="W54" s="187"/>
      <c r="X54" s="121"/>
      <c r="Y54" s="121">
        <v>512</v>
      </c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>
        <v>512</v>
      </c>
    </row>
    <row r="55" spans="1:40" ht="97.5" customHeight="1" x14ac:dyDescent="0.25">
      <c r="A55" s="150"/>
      <c r="B55" s="83" t="s">
        <v>16</v>
      </c>
      <c r="C55" s="107">
        <f>F55</f>
        <v>830000000</v>
      </c>
      <c r="D55" s="17"/>
      <c r="E55" s="17"/>
      <c r="F55" s="105">
        <v>830000000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82"/>
      <c r="V55" s="116"/>
      <c r="W55" s="187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</row>
    <row r="56" spans="1:40" ht="43.5" hidden="1" customHeight="1" x14ac:dyDescent="0.25">
      <c r="A56" s="150"/>
      <c r="B56" s="83" t="s">
        <v>17</v>
      </c>
      <c r="C56" s="107">
        <f t="shared" si="16"/>
        <v>19419800</v>
      </c>
      <c r="D56" s="17"/>
      <c r="E56" s="17"/>
      <c r="F56" s="105" t="s">
        <v>12</v>
      </c>
      <c r="G56" s="17">
        <v>19419800</v>
      </c>
      <c r="H56" s="17" t="s">
        <v>12</v>
      </c>
      <c r="I56" s="17" t="s">
        <v>12</v>
      </c>
      <c r="J56" s="17" t="s">
        <v>12</v>
      </c>
      <c r="K56" s="17" t="s">
        <v>12</v>
      </c>
      <c r="L56" s="17" t="s">
        <v>12</v>
      </c>
      <c r="M56" s="17" t="s">
        <v>12</v>
      </c>
      <c r="N56" s="17" t="s">
        <v>12</v>
      </c>
      <c r="O56" s="17" t="s">
        <v>12</v>
      </c>
      <c r="P56" s="17" t="s">
        <v>12</v>
      </c>
      <c r="Q56" s="17" t="s">
        <v>12</v>
      </c>
      <c r="R56" s="17" t="s">
        <v>12</v>
      </c>
      <c r="S56" s="17" t="s">
        <v>12</v>
      </c>
      <c r="T56" s="17" t="s">
        <v>12</v>
      </c>
      <c r="U56" s="82"/>
      <c r="V56" s="116"/>
      <c r="W56" s="187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</row>
    <row r="57" spans="1:40" s="5" customFormat="1" ht="75" customHeight="1" x14ac:dyDescent="0.25">
      <c r="A57" s="150"/>
      <c r="B57" s="84" t="s">
        <v>17</v>
      </c>
      <c r="C57" s="107">
        <f t="shared" si="16"/>
        <v>93935223</v>
      </c>
      <c r="D57" s="17"/>
      <c r="E57" s="17"/>
      <c r="F57" s="105">
        <v>93935223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82"/>
      <c r="V57" s="116"/>
      <c r="W57" s="187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</row>
    <row r="58" spans="1:40" s="11" customFormat="1" ht="37.5" x14ac:dyDescent="0.25">
      <c r="A58" s="164" t="s">
        <v>116</v>
      </c>
      <c r="B58" s="4" t="s">
        <v>11</v>
      </c>
      <c r="C58" s="107">
        <f t="shared" ref="C58:C60" si="17">SUM(D58:T58)</f>
        <v>6150820283.6000004</v>
      </c>
      <c r="D58" s="22">
        <f>D59+D60</f>
        <v>663404523</v>
      </c>
      <c r="E58" s="22">
        <f t="shared" ref="E58:T58" si="18">E59+E60</f>
        <v>950456164</v>
      </c>
      <c r="F58" s="106">
        <f>F59+F60</f>
        <v>1130443660.5999999</v>
      </c>
      <c r="G58" s="22">
        <f t="shared" si="18"/>
        <v>187403531</v>
      </c>
      <c r="H58" s="22">
        <f t="shared" si="18"/>
        <v>202471069</v>
      </c>
      <c r="I58" s="22">
        <f t="shared" si="18"/>
        <v>251386778</v>
      </c>
      <c r="J58" s="22">
        <f t="shared" si="18"/>
        <v>251386778</v>
      </c>
      <c r="K58" s="22">
        <f t="shared" si="18"/>
        <v>251386778</v>
      </c>
      <c r="L58" s="22">
        <f t="shared" si="18"/>
        <v>251386778</v>
      </c>
      <c r="M58" s="22">
        <f t="shared" si="18"/>
        <v>251386778</v>
      </c>
      <c r="N58" s="22">
        <f t="shared" si="18"/>
        <v>251386778</v>
      </c>
      <c r="O58" s="22">
        <f t="shared" si="18"/>
        <v>251386778</v>
      </c>
      <c r="P58" s="22">
        <f t="shared" si="18"/>
        <v>251386778</v>
      </c>
      <c r="Q58" s="22">
        <f t="shared" si="18"/>
        <v>251386778</v>
      </c>
      <c r="R58" s="22">
        <f t="shared" si="18"/>
        <v>251386778</v>
      </c>
      <c r="S58" s="22">
        <f t="shared" si="18"/>
        <v>251386778</v>
      </c>
      <c r="T58" s="22">
        <f t="shared" si="18"/>
        <v>251386778</v>
      </c>
      <c r="U58" s="26" t="s">
        <v>24</v>
      </c>
      <c r="V58" s="27" t="s">
        <v>24</v>
      </c>
      <c r="W58" s="27" t="s">
        <v>24</v>
      </c>
      <c r="X58" s="26" t="s">
        <v>24</v>
      </c>
      <c r="Y58" s="26" t="s">
        <v>24</v>
      </c>
      <c r="Z58" s="26" t="s">
        <v>24</v>
      </c>
      <c r="AA58" s="26" t="s">
        <v>24</v>
      </c>
      <c r="AB58" s="26" t="s">
        <v>24</v>
      </c>
      <c r="AC58" s="26" t="s">
        <v>24</v>
      </c>
      <c r="AD58" s="26" t="s">
        <v>24</v>
      </c>
      <c r="AE58" s="26" t="s">
        <v>24</v>
      </c>
      <c r="AF58" s="26" t="s">
        <v>24</v>
      </c>
      <c r="AG58" s="26" t="s">
        <v>24</v>
      </c>
      <c r="AH58" s="26" t="s">
        <v>24</v>
      </c>
      <c r="AI58" s="26" t="s">
        <v>24</v>
      </c>
      <c r="AJ58" s="26" t="s">
        <v>24</v>
      </c>
      <c r="AK58" s="26" t="s">
        <v>24</v>
      </c>
      <c r="AL58" s="26" t="s">
        <v>24</v>
      </c>
      <c r="AM58" s="26" t="s">
        <v>24</v>
      </c>
      <c r="AN58" s="26" t="s">
        <v>24</v>
      </c>
    </row>
    <row r="59" spans="1:40" s="11" customFormat="1" ht="93.75" customHeight="1" x14ac:dyDescent="0.25">
      <c r="A59" s="164"/>
      <c r="B59" s="4" t="s">
        <v>16</v>
      </c>
      <c r="C59" s="107">
        <f t="shared" si="17"/>
        <v>5317544401</v>
      </c>
      <c r="D59" s="17">
        <f t="shared" ref="D59:T59" si="19">D43</f>
        <v>579128727</v>
      </c>
      <c r="E59" s="17">
        <f t="shared" si="19"/>
        <v>833781100</v>
      </c>
      <c r="F59" s="105">
        <f>F43+F55</f>
        <v>992427534</v>
      </c>
      <c r="G59" s="17">
        <f t="shared" si="19"/>
        <v>164244877</v>
      </c>
      <c r="H59" s="17">
        <f t="shared" si="19"/>
        <v>178594163</v>
      </c>
      <c r="I59" s="17">
        <f t="shared" si="19"/>
        <v>214114000</v>
      </c>
      <c r="J59" s="17">
        <f t="shared" si="19"/>
        <v>214114000</v>
      </c>
      <c r="K59" s="17">
        <f t="shared" si="19"/>
        <v>214114000</v>
      </c>
      <c r="L59" s="17">
        <f t="shared" si="19"/>
        <v>214114000</v>
      </c>
      <c r="M59" s="17">
        <f t="shared" si="19"/>
        <v>214114000</v>
      </c>
      <c r="N59" s="17">
        <f t="shared" si="19"/>
        <v>214114000</v>
      </c>
      <c r="O59" s="17">
        <f t="shared" si="19"/>
        <v>214114000</v>
      </c>
      <c r="P59" s="17">
        <f t="shared" si="19"/>
        <v>214114000</v>
      </c>
      <c r="Q59" s="17">
        <f t="shared" si="19"/>
        <v>214114000</v>
      </c>
      <c r="R59" s="17">
        <f t="shared" si="19"/>
        <v>214114000</v>
      </c>
      <c r="S59" s="17">
        <f t="shared" si="19"/>
        <v>214114000</v>
      </c>
      <c r="T59" s="17">
        <f t="shared" si="19"/>
        <v>214114000</v>
      </c>
      <c r="U59" s="26" t="s">
        <v>24</v>
      </c>
      <c r="V59" s="27" t="s">
        <v>24</v>
      </c>
      <c r="W59" s="27" t="s">
        <v>24</v>
      </c>
      <c r="X59" s="26" t="s">
        <v>24</v>
      </c>
      <c r="Y59" s="26" t="s">
        <v>24</v>
      </c>
      <c r="Z59" s="26" t="s">
        <v>24</v>
      </c>
      <c r="AA59" s="26" t="s">
        <v>24</v>
      </c>
      <c r="AB59" s="26" t="s">
        <v>24</v>
      </c>
      <c r="AC59" s="26" t="s">
        <v>24</v>
      </c>
      <c r="AD59" s="26" t="s">
        <v>24</v>
      </c>
      <c r="AE59" s="26" t="s">
        <v>24</v>
      </c>
      <c r="AF59" s="26" t="s">
        <v>24</v>
      </c>
      <c r="AG59" s="26" t="s">
        <v>24</v>
      </c>
      <c r="AH59" s="26" t="s">
        <v>24</v>
      </c>
      <c r="AI59" s="26" t="s">
        <v>24</v>
      </c>
      <c r="AJ59" s="26" t="s">
        <v>24</v>
      </c>
      <c r="AK59" s="26" t="s">
        <v>24</v>
      </c>
      <c r="AL59" s="26" t="s">
        <v>24</v>
      </c>
      <c r="AM59" s="26" t="s">
        <v>24</v>
      </c>
      <c r="AN59" s="26" t="s">
        <v>24</v>
      </c>
    </row>
    <row r="60" spans="1:40" s="11" customFormat="1" ht="57" customHeight="1" x14ac:dyDescent="0.25">
      <c r="A60" s="164"/>
      <c r="B60" s="4" t="s">
        <v>17</v>
      </c>
      <c r="C60" s="107">
        <f t="shared" si="17"/>
        <v>833275882.60000002</v>
      </c>
      <c r="D60" s="22">
        <f>D25+D45</f>
        <v>84275796</v>
      </c>
      <c r="E60" s="22">
        <f>E25+E45</f>
        <v>116675064</v>
      </c>
      <c r="F60" s="106">
        <f>F25+F45+F57</f>
        <v>138016126.59999999</v>
      </c>
      <c r="G60" s="22">
        <f t="shared" ref="G60:T60" si="20">G25+G45</f>
        <v>23158654</v>
      </c>
      <c r="H60" s="22">
        <f t="shared" si="20"/>
        <v>23876906</v>
      </c>
      <c r="I60" s="22">
        <f t="shared" si="20"/>
        <v>37272778</v>
      </c>
      <c r="J60" s="22">
        <f t="shared" si="20"/>
        <v>37272778</v>
      </c>
      <c r="K60" s="22">
        <f t="shared" si="20"/>
        <v>37272778</v>
      </c>
      <c r="L60" s="22">
        <f t="shared" si="20"/>
        <v>37272778</v>
      </c>
      <c r="M60" s="22">
        <f t="shared" si="20"/>
        <v>37272778</v>
      </c>
      <c r="N60" s="22">
        <f t="shared" si="20"/>
        <v>37272778</v>
      </c>
      <c r="O60" s="22">
        <f t="shared" si="20"/>
        <v>37272778</v>
      </c>
      <c r="P60" s="22">
        <f t="shared" si="20"/>
        <v>37272778</v>
      </c>
      <c r="Q60" s="22">
        <f t="shared" si="20"/>
        <v>37272778</v>
      </c>
      <c r="R60" s="22">
        <f t="shared" si="20"/>
        <v>37272778</v>
      </c>
      <c r="S60" s="22">
        <f t="shared" si="20"/>
        <v>37272778</v>
      </c>
      <c r="T60" s="22">
        <f t="shared" si="20"/>
        <v>37272778</v>
      </c>
      <c r="U60" s="26" t="s">
        <v>24</v>
      </c>
      <c r="V60" s="27" t="s">
        <v>24</v>
      </c>
      <c r="W60" s="27" t="s">
        <v>24</v>
      </c>
      <c r="X60" s="26" t="s">
        <v>24</v>
      </c>
      <c r="Y60" s="26" t="s">
        <v>24</v>
      </c>
      <c r="Z60" s="26" t="s">
        <v>24</v>
      </c>
      <c r="AA60" s="26" t="s">
        <v>24</v>
      </c>
      <c r="AB60" s="26" t="s">
        <v>24</v>
      </c>
      <c r="AC60" s="26" t="s">
        <v>24</v>
      </c>
      <c r="AD60" s="26" t="s">
        <v>24</v>
      </c>
      <c r="AE60" s="26" t="s">
        <v>24</v>
      </c>
      <c r="AF60" s="26" t="s">
        <v>24</v>
      </c>
      <c r="AG60" s="26" t="s">
        <v>24</v>
      </c>
      <c r="AH60" s="26" t="s">
        <v>24</v>
      </c>
      <c r="AI60" s="26" t="s">
        <v>24</v>
      </c>
      <c r="AJ60" s="26" t="s">
        <v>24</v>
      </c>
      <c r="AK60" s="26" t="s">
        <v>24</v>
      </c>
      <c r="AL60" s="26" t="s">
        <v>24</v>
      </c>
      <c r="AM60" s="26" t="s">
        <v>24</v>
      </c>
      <c r="AN60" s="26" t="s">
        <v>24</v>
      </c>
    </row>
    <row r="61" spans="1:40" s="1" customFormat="1" ht="22.5" customHeight="1" x14ac:dyDescent="0.15">
      <c r="A61" s="188" t="s">
        <v>49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</row>
    <row r="62" spans="1:40" s="1" customFormat="1" ht="21" customHeight="1" x14ac:dyDescent="0.15">
      <c r="A62" s="188" t="s">
        <v>117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</row>
    <row r="63" spans="1:40" s="1" customFormat="1" ht="68.25" customHeight="1" x14ac:dyDescent="0.15">
      <c r="A63" s="178" t="s">
        <v>36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80"/>
      <c r="V63" s="39" t="s">
        <v>120</v>
      </c>
      <c r="W63" s="27">
        <v>4</v>
      </c>
      <c r="X63" s="27">
        <v>4</v>
      </c>
      <c r="Y63" s="27">
        <v>12</v>
      </c>
      <c r="Z63" s="44" t="s">
        <v>122</v>
      </c>
      <c r="AA63" s="44" t="s">
        <v>122</v>
      </c>
      <c r="AB63" s="44" t="s">
        <v>122</v>
      </c>
      <c r="AC63" s="44" t="s">
        <v>122</v>
      </c>
      <c r="AD63" s="44" t="s">
        <v>122</v>
      </c>
      <c r="AE63" s="44" t="s">
        <v>122</v>
      </c>
      <c r="AF63" s="44" t="s">
        <v>122</v>
      </c>
      <c r="AG63" s="44" t="s">
        <v>122</v>
      </c>
      <c r="AH63" s="44" t="s">
        <v>122</v>
      </c>
      <c r="AI63" s="44" t="s">
        <v>122</v>
      </c>
      <c r="AJ63" s="44" t="s">
        <v>122</v>
      </c>
      <c r="AK63" s="44" t="s">
        <v>122</v>
      </c>
      <c r="AL63" s="44" t="s">
        <v>122</v>
      </c>
      <c r="AM63" s="44" t="s">
        <v>122</v>
      </c>
      <c r="AN63" s="27">
        <f>W63+X63+Y63</f>
        <v>20</v>
      </c>
    </row>
    <row r="64" spans="1:40" s="1" customFormat="1" ht="57.75" customHeight="1" x14ac:dyDescent="0.15">
      <c r="A64" s="181"/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3"/>
      <c r="V64" s="45" t="s">
        <v>44</v>
      </c>
      <c r="W64" s="27">
        <v>140</v>
      </c>
      <c r="X64" s="27">
        <v>103</v>
      </c>
      <c r="Y64" s="27">
        <v>455</v>
      </c>
      <c r="Z64" s="44" t="s">
        <v>122</v>
      </c>
      <c r="AA64" s="44" t="s">
        <v>122</v>
      </c>
      <c r="AB64" s="44" t="s">
        <v>122</v>
      </c>
      <c r="AC64" s="44" t="s">
        <v>122</v>
      </c>
      <c r="AD64" s="44" t="s">
        <v>122</v>
      </c>
      <c r="AE64" s="44" t="s">
        <v>122</v>
      </c>
      <c r="AF64" s="44" t="s">
        <v>122</v>
      </c>
      <c r="AG64" s="44" t="s">
        <v>122</v>
      </c>
      <c r="AH64" s="44" t="s">
        <v>122</v>
      </c>
      <c r="AI64" s="44" t="s">
        <v>122</v>
      </c>
      <c r="AJ64" s="44" t="s">
        <v>122</v>
      </c>
      <c r="AK64" s="44" t="s">
        <v>122</v>
      </c>
      <c r="AL64" s="44" t="s">
        <v>122</v>
      </c>
      <c r="AM64" s="44" t="s">
        <v>122</v>
      </c>
      <c r="AN64" s="27">
        <f>W64+X64+Y64</f>
        <v>698</v>
      </c>
    </row>
    <row r="65" spans="1:40" s="1" customFormat="1" ht="68.25" customHeight="1" x14ac:dyDescent="0.15">
      <c r="A65" s="184"/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6"/>
      <c r="V65" s="45" t="s">
        <v>45</v>
      </c>
      <c r="W65" s="24">
        <v>1822.2</v>
      </c>
      <c r="X65" s="24">
        <v>1333.4</v>
      </c>
      <c r="Y65" s="24">
        <v>5449</v>
      </c>
      <c r="Z65" s="44" t="s">
        <v>122</v>
      </c>
      <c r="AA65" s="44" t="s">
        <v>122</v>
      </c>
      <c r="AB65" s="44" t="s">
        <v>122</v>
      </c>
      <c r="AC65" s="44" t="s">
        <v>122</v>
      </c>
      <c r="AD65" s="44" t="s">
        <v>122</v>
      </c>
      <c r="AE65" s="44" t="s">
        <v>122</v>
      </c>
      <c r="AF65" s="44" t="s">
        <v>122</v>
      </c>
      <c r="AG65" s="44" t="s">
        <v>122</v>
      </c>
      <c r="AH65" s="44" t="s">
        <v>122</v>
      </c>
      <c r="AI65" s="44" t="s">
        <v>122</v>
      </c>
      <c r="AJ65" s="44" t="s">
        <v>122</v>
      </c>
      <c r="AK65" s="44" t="s">
        <v>122</v>
      </c>
      <c r="AL65" s="44" t="s">
        <v>122</v>
      </c>
      <c r="AM65" s="44" t="s">
        <v>122</v>
      </c>
      <c r="AN65" s="24">
        <f>W65+Y65+X65</f>
        <v>8604.6</v>
      </c>
    </row>
    <row r="66" spans="1:40" s="1" customFormat="1" ht="23.25" customHeight="1" x14ac:dyDescent="0.3">
      <c r="A66" s="175" t="s">
        <v>59</v>
      </c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7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7"/>
    </row>
    <row r="67" spans="1:40" s="1" customFormat="1" ht="33.75" customHeight="1" x14ac:dyDescent="0.15">
      <c r="A67" s="116" t="s">
        <v>46</v>
      </c>
      <c r="B67" s="2" t="s">
        <v>11</v>
      </c>
      <c r="C67" s="107">
        <f t="shared" ref="C67:C70" si="21">SUM(D67:T67)</f>
        <v>625118626</v>
      </c>
      <c r="D67" s="17">
        <f>D70+D69+D68</f>
        <v>120600932</v>
      </c>
      <c r="E67" s="17">
        <f t="shared" ref="E67:T67" si="22">E70+E69+E68</f>
        <v>485254394</v>
      </c>
      <c r="F67" s="105">
        <f t="shared" si="22"/>
        <v>19263300</v>
      </c>
      <c r="G67" s="17">
        <f t="shared" si="22"/>
        <v>0</v>
      </c>
      <c r="H67" s="17">
        <f t="shared" si="22"/>
        <v>0</v>
      </c>
      <c r="I67" s="17">
        <f t="shared" si="22"/>
        <v>0</v>
      </c>
      <c r="J67" s="17">
        <f t="shared" si="22"/>
        <v>0</v>
      </c>
      <c r="K67" s="17">
        <f t="shared" si="22"/>
        <v>0</v>
      </c>
      <c r="L67" s="17">
        <f t="shared" si="22"/>
        <v>0</v>
      </c>
      <c r="M67" s="17">
        <f t="shared" si="22"/>
        <v>0</v>
      </c>
      <c r="N67" s="17">
        <f t="shared" si="22"/>
        <v>0</v>
      </c>
      <c r="O67" s="17">
        <f t="shared" si="22"/>
        <v>0</v>
      </c>
      <c r="P67" s="17">
        <f t="shared" si="22"/>
        <v>0</v>
      </c>
      <c r="Q67" s="17">
        <f t="shared" si="22"/>
        <v>0</v>
      </c>
      <c r="R67" s="17">
        <f t="shared" si="22"/>
        <v>0</v>
      </c>
      <c r="S67" s="17">
        <f t="shared" si="22"/>
        <v>0</v>
      </c>
      <c r="T67" s="17">
        <f t="shared" si="22"/>
        <v>0</v>
      </c>
      <c r="U67" s="207" t="s">
        <v>22</v>
      </c>
      <c r="V67" s="129" t="s">
        <v>54</v>
      </c>
      <c r="W67" s="222">
        <v>41</v>
      </c>
      <c r="X67" s="222">
        <v>173</v>
      </c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222">
        <f>W67+X67</f>
        <v>214</v>
      </c>
    </row>
    <row r="68" spans="1:40" s="1" customFormat="1" ht="96.75" customHeight="1" x14ac:dyDescent="0.15">
      <c r="A68" s="116"/>
      <c r="B68" s="2" t="s">
        <v>15</v>
      </c>
      <c r="C68" s="107">
        <f t="shared" si="21"/>
        <v>78043360</v>
      </c>
      <c r="D68" s="20">
        <v>14345160</v>
      </c>
      <c r="E68" s="19">
        <v>44434900</v>
      </c>
      <c r="F68" s="108">
        <v>19263300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07"/>
      <c r="V68" s="131"/>
      <c r="W68" s="223"/>
      <c r="X68" s="2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223"/>
    </row>
    <row r="69" spans="1:40" s="1" customFormat="1" ht="94.5" customHeight="1" x14ac:dyDescent="0.15">
      <c r="A69" s="116"/>
      <c r="B69" s="2" t="s">
        <v>16</v>
      </c>
      <c r="C69" s="107">
        <f t="shared" si="21"/>
        <v>513161878</v>
      </c>
      <c r="D69" s="20">
        <v>100943878</v>
      </c>
      <c r="E69" s="19">
        <v>412218000</v>
      </c>
      <c r="F69" s="93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07"/>
      <c r="V69" s="129" t="s">
        <v>156</v>
      </c>
      <c r="W69" s="222"/>
      <c r="X69" s="222"/>
      <c r="Y69" s="122">
        <v>3.5</v>
      </c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222">
        <f>Y69</f>
        <v>3.5</v>
      </c>
    </row>
    <row r="70" spans="1:40" s="1" customFormat="1" ht="48.75" customHeight="1" x14ac:dyDescent="0.15">
      <c r="A70" s="116"/>
      <c r="B70" s="2" t="s">
        <v>18</v>
      </c>
      <c r="C70" s="107">
        <f t="shared" si="21"/>
        <v>33913388</v>
      </c>
      <c r="D70" s="20">
        <v>5311894</v>
      </c>
      <c r="E70" s="20">
        <v>28601494</v>
      </c>
      <c r="F70" s="93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07"/>
      <c r="V70" s="131"/>
      <c r="W70" s="223"/>
      <c r="X70" s="2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223"/>
    </row>
    <row r="71" spans="1:40" s="1" customFormat="1" ht="192" customHeight="1" x14ac:dyDescent="0.15">
      <c r="A71" s="48" t="s">
        <v>51</v>
      </c>
      <c r="B71" s="44" t="s">
        <v>122</v>
      </c>
      <c r="C71" s="44" t="s">
        <v>122</v>
      </c>
      <c r="D71" s="44" t="s">
        <v>122</v>
      </c>
      <c r="E71" s="44" t="s">
        <v>122</v>
      </c>
      <c r="F71" s="94" t="s">
        <v>122</v>
      </c>
      <c r="G71" s="44" t="s">
        <v>122</v>
      </c>
      <c r="H71" s="44" t="s">
        <v>122</v>
      </c>
      <c r="I71" s="44" t="s">
        <v>122</v>
      </c>
      <c r="J71" s="44" t="s">
        <v>122</v>
      </c>
      <c r="K71" s="44" t="s">
        <v>122</v>
      </c>
      <c r="L71" s="44" t="s">
        <v>122</v>
      </c>
      <c r="M71" s="44" t="s">
        <v>122</v>
      </c>
      <c r="N71" s="44" t="s">
        <v>122</v>
      </c>
      <c r="O71" s="44" t="s">
        <v>122</v>
      </c>
      <c r="P71" s="44" t="s">
        <v>122</v>
      </c>
      <c r="Q71" s="44" t="s">
        <v>122</v>
      </c>
      <c r="R71" s="44" t="s">
        <v>122</v>
      </c>
      <c r="S71" s="44" t="s">
        <v>122</v>
      </c>
      <c r="T71" s="44" t="s">
        <v>122</v>
      </c>
      <c r="U71" s="49" t="s">
        <v>13</v>
      </c>
      <c r="V71" s="39" t="s">
        <v>55</v>
      </c>
      <c r="W71" s="7">
        <v>14</v>
      </c>
      <c r="X71" s="7">
        <v>20</v>
      </c>
      <c r="Y71" s="7">
        <v>80</v>
      </c>
      <c r="Z71" s="7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49">
        <f>W71+X71+Y71</f>
        <v>114</v>
      </c>
    </row>
    <row r="72" spans="1:40" s="1" customFormat="1" ht="150" customHeight="1" x14ac:dyDescent="0.15">
      <c r="A72" s="39" t="s">
        <v>47</v>
      </c>
      <c r="B72" s="44" t="s">
        <v>122</v>
      </c>
      <c r="C72" s="44" t="s">
        <v>122</v>
      </c>
      <c r="D72" s="44" t="s">
        <v>122</v>
      </c>
      <c r="E72" s="44" t="s">
        <v>122</v>
      </c>
      <c r="F72" s="94" t="s">
        <v>122</v>
      </c>
      <c r="G72" s="44" t="s">
        <v>122</v>
      </c>
      <c r="H72" s="44" t="s">
        <v>122</v>
      </c>
      <c r="I72" s="44" t="s">
        <v>122</v>
      </c>
      <c r="J72" s="44" t="s">
        <v>122</v>
      </c>
      <c r="K72" s="44" t="s">
        <v>122</v>
      </c>
      <c r="L72" s="44" t="s">
        <v>122</v>
      </c>
      <c r="M72" s="44" t="s">
        <v>122</v>
      </c>
      <c r="N72" s="44" t="s">
        <v>122</v>
      </c>
      <c r="O72" s="44" t="s">
        <v>122</v>
      </c>
      <c r="P72" s="44" t="s">
        <v>122</v>
      </c>
      <c r="Q72" s="44" t="s">
        <v>122</v>
      </c>
      <c r="R72" s="44" t="s">
        <v>122</v>
      </c>
      <c r="S72" s="44" t="s">
        <v>122</v>
      </c>
      <c r="T72" s="44" t="s">
        <v>122</v>
      </c>
      <c r="U72" s="49" t="s">
        <v>13</v>
      </c>
      <c r="V72" s="39" t="s">
        <v>56</v>
      </c>
      <c r="W72" s="7">
        <v>27</v>
      </c>
      <c r="X72" s="7">
        <v>10</v>
      </c>
      <c r="Y72" s="7">
        <v>63</v>
      </c>
      <c r="Z72" s="7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49">
        <f>W72+X72+Y72</f>
        <v>100</v>
      </c>
    </row>
    <row r="73" spans="1:40" s="12" customFormat="1" ht="41.25" customHeight="1" x14ac:dyDescent="0.15">
      <c r="A73" s="116" t="s">
        <v>50</v>
      </c>
      <c r="B73" s="2" t="s">
        <v>29</v>
      </c>
      <c r="C73" s="107">
        <f t="shared" ref="C73:C76" si="23">SUM(D73:T73)</f>
        <v>625118626</v>
      </c>
      <c r="D73" s="17">
        <f>D74+D75+D76</f>
        <v>120600932</v>
      </c>
      <c r="E73" s="17">
        <f t="shared" ref="E73:T73" si="24">E74+E75+E76</f>
        <v>485254394</v>
      </c>
      <c r="F73" s="105">
        <f t="shared" si="24"/>
        <v>19263300</v>
      </c>
      <c r="G73" s="17">
        <f t="shared" si="24"/>
        <v>0</v>
      </c>
      <c r="H73" s="17">
        <f t="shared" si="24"/>
        <v>0</v>
      </c>
      <c r="I73" s="17">
        <f t="shared" si="24"/>
        <v>0</v>
      </c>
      <c r="J73" s="17">
        <f t="shared" si="24"/>
        <v>0</v>
      </c>
      <c r="K73" s="17">
        <f t="shared" si="24"/>
        <v>0</v>
      </c>
      <c r="L73" s="17">
        <f t="shared" si="24"/>
        <v>0</v>
      </c>
      <c r="M73" s="17">
        <f t="shared" si="24"/>
        <v>0</v>
      </c>
      <c r="N73" s="17">
        <f t="shared" si="24"/>
        <v>0</v>
      </c>
      <c r="O73" s="17">
        <f t="shared" si="24"/>
        <v>0</v>
      </c>
      <c r="P73" s="17">
        <f t="shared" si="24"/>
        <v>0</v>
      </c>
      <c r="Q73" s="17">
        <f t="shared" si="24"/>
        <v>0</v>
      </c>
      <c r="R73" s="17">
        <f t="shared" si="24"/>
        <v>0</v>
      </c>
      <c r="S73" s="17">
        <f t="shared" si="24"/>
        <v>0</v>
      </c>
      <c r="T73" s="17">
        <f t="shared" si="24"/>
        <v>0</v>
      </c>
      <c r="U73" s="49" t="s">
        <v>24</v>
      </c>
      <c r="V73" s="27" t="s">
        <v>24</v>
      </c>
      <c r="W73" s="27" t="s">
        <v>24</v>
      </c>
      <c r="X73" s="49" t="s">
        <v>24</v>
      </c>
      <c r="Y73" s="49" t="s">
        <v>24</v>
      </c>
      <c r="Z73" s="49" t="s">
        <v>24</v>
      </c>
      <c r="AA73" s="49" t="s">
        <v>24</v>
      </c>
      <c r="AB73" s="49" t="s">
        <v>24</v>
      </c>
      <c r="AC73" s="49" t="s">
        <v>24</v>
      </c>
      <c r="AD73" s="49" t="s">
        <v>24</v>
      </c>
      <c r="AE73" s="49" t="s">
        <v>24</v>
      </c>
      <c r="AF73" s="49" t="s">
        <v>24</v>
      </c>
      <c r="AG73" s="49" t="s">
        <v>24</v>
      </c>
      <c r="AH73" s="49" t="s">
        <v>24</v>
      </c>
      <c r="AI73" s="49" t="s">
        <v>24</v>
      </c>
      <c r="AJ73" s="49" t="s">
        <v>24</v>
      </c>
      <c r="AK73" s="49" t="s">
        <v>24</v>
      </c>
      <c r="AL73" s="49" t="s">
        <v>24</v>
      </c>
      <c r="AM73" s="49" t="s">
        <v>24</v>
      </c>
      <c r="AN73" s="49" t="s">
        <v>24</v>
      </c>
    </row>
    <row r="74" spans="1:40" s="12" customFormat="1" ht="102" customHeight="1" x14ac:dyDescent="0.15">
      <c r="A74" s="116"/>
      <c r="B74" s="2" t="s">
        <v>15</v>
      </c>
      <c r="C74" s="107">
        <f t="shared" si="23"/>
        <v>78043360</v>
      </c>
      <c r="D74" s="20">
        <f>D68</f>
        <v>14345160</v>
      </c>
      <c r="E74" s="20">
        <f t="shared" ref="E74:T76" si="25">E68</f>
        <v>44434900</v>
      </c>
      <c r="F74" s="109">
        <f t="shared" si="25"/>
        <v>19263300</v>
      </c>
      <c r="G74" s="20">
        <f t="shared" si="25"/>
        <v>0</v>
      </c>
      <c r="H74" s="20">
        <f t="shared" si="25"/>
        <v>0</v>
      </c>
      <c r="I74" s="20">
        <f t="shared" si="25"/>
        <v>0</v>
      </c>
      <c r="J74" s="20">
        <f t="shared" si="25"/>
        <v>0</v>
      </c>
      <c r="K74" s="20">
        <f t="shared" si="25"/>
        <v>0</v>
      </c>
      <c r="L74" s="20">
        <f t="shared" si="25"/>
        <v>0</v>
      </c>
      <c r="M74" s="20">
        <f t="shared" si="25"/>
        <v>0</v>
      </c>
      <c r="N74" s="20">
        <f t="shared" si="25"/>
        <v>0</v>
      </c>
      <c r="O74" s="20">
        <f t="shared" si="25"/>
        <v>0</v>
      </c>
      <c r="P74" s="20">
        <f t="shared" si="25"/>
        <v>0</v>
      </c>
      <c r="Q74" s="20">
        <f t="shared" si="25"/>
        <v>0</v>
      </c>
      <c r="R74" s="20">
        <f t="shared" si="25"/>
        <v>0</v>
      </c>
      <c r="S74" s="20">
        <f t="shared" si="25"/>
        <v>0</v>
      </c>
      <c r="T74" s="20">
        <f t="shared" si="25"/>
        <v>0</v>
      </c>
      <c r="U74" s="49" t="s">
        <v>24</v>
      </c>
      <c r="V74" s="27" t="s">
        <v>24</v>
      </c>
      <c r="W74" s="27" t="s">
        <v>24</v>
      </c>
      <c r="X74" s="49" t="s">
        <v>24</v>
      </c>
      <c r="Y74" s="49" t="s">
        <v>24</v>
      </c>
      <c r="Z74" s="49" t="s">
        <v>24</v>
      </c>
      <c r="AA74" s="49" t="s">
        <v>24</v>
      </c>
      <c r="AB74" s="49" t="s">
        <v>24</v>
      </c>
      <c r="AC74" s="49" t="s">
        <v>24</v>
      </c>
      <c r="AD74" s="49" t="s">
        <v>24</v>
      </c>
      <c r="AE74" s="49" t="s">
        <v>24</v>
      </c>
      <c r="AF74" s="49" t="s">
        <v>24</v>
      </c>
      <c r="AG74" s="49" t="s">
        <v>24</v>
      </c>
      <c r="AH74" s="49" t="s">
        <v>24</v>
      </c>
      <c r="AI74" s="49" t="s">
        <v>24</v>
      </c>
      <c r="AJ74" s="49" t="s">
        <v>24</v>
      </c>
      <c r="AK74" s="49" t="s">
        <v>24</v>
      </c>
      <c r="AL74" s="49" t="s">
        <v>24</v>
      </c>
      <c r="AM74" s="49" t="s">
        <v>24</v>
      </c>
      <c r="AN74" s="49" t="s">
        <v>24</v>
      </c>
    </row>
    <row r="75" spans="1:40" s="12" customFormat="1" ht="93.75" customHeight="1" x14ac:dyDescent="0.15">
      <c r="A75" s="116"/>
      <c r="B75" s="2" t="s">
        <v>16</v>
      </c>
      <c r="C75" s="107">
        <f t="shared" si="23"/>
        <v>513161878</v>
      </c>
      <c r="D75" s="20">
        <f t="shared" ref="D75:S76" si="26">D69</f>
        <v>100943878</v>
      </c>
      <c r="E75" s="20">
        <f t="shared" si="26"/>
        <v>412218000</v>
      </c>
      <c r="F75" s="95">
        <f t="shared" si="26"/>
        <v>0</v>
      </c>
      <c r="G75" s="20">
        <f t="shared" si="26"/>
        <v>0</v>
      </c>
      <c r="H75" s="20">
        <f t="shared" si="26"/>
        <v>0</v>
      </c>
      <c r="I75" s="20">
        <f t="shared" si="26"/>
        <v>0</v>
      </c>
      <c r="J75" s="20">
        <f t="shared" si="26"/>
        <v>0</v>
      </c>
      <c r="K75" s="20">
        <f t="shared" si="26"/>
        <v>0</v>
      </c>
      <c r="L75" s="20">
        <f t="shared" si="26"/>
        <v>0</v>
      </c>
      <c r="M75" s="20">
        <f t="shared" si="26"/>
        <v>0</v>
      </c>
      <c r="N75" s="20">
        <f t="shared" si="26"/>
        <v>0</v>
      </c>
      <c r="O75" s="20">
        <f t="shared" si="26"/>
        <v>0</v>
      </c>
      <c r="P75" s="20">
        <f t="shared" si="26"/>
        <v>0</v>
      </c>
      <c r="Q75" s="20">
        <f t="shared" si="26"/>
        <v>0</v>
      </c>
      <c r="R75" s="20">
        <f t="shared" si="26"/>
        <v>0</v>
      </c>
      <c r="S75" s="20">
        <f t="shared" si="26"/>
        <v>0</v>
      </c>
      <c r="T75" s="20">
        <f t="shared" si="25"/>
        <v>0</v>
      </c>
      <c r="U75" s="49" t="s">
        <v>24</v>
      </c>
      <c r="V75" s="27" t="s">
        <v>24</v>
      </c>
      <c r="W75" s="27" t="s">
        <v>24</v>
      </c>
      <c r="X75" s="49" t="s">
        <v>24</v>
      </c>
      <c r="Y75" s="49" t="s">
        <v>24</v>
      </c>
      <c r="Z75" s="49" t="s">
        <v>24</v>
      </c>
      <c r="AA75" s="49" t="s">
        <v>24</v>
      </c>
      <c r="AB75" s="49" t="s">
        <v>24</v>
      </c>
      <c r="AC75" s="49" t="s">
        <v>24</v>
      </c>
      <c r="AD75" s="49" t="s">
        <v>24</v>
      </c>
      <c r="AE75" s="49" t="s">
        <v>24</v>
      </c>
      <c r="AF75" s="49" t="s">
        <v>24</v>
      </c>
      <c r="AG75" s="49" t="s">
        <v>24</v>
      </c>
      <c r="AH75" s="49" t="s">
        <v>24</v>
      </c>
      <c r="AI75" s="49" t="s">
        <v>24</v>
      </c>
      <c r="AJ75" s="49" t="s">
        <v>24</v>
      </c>
      <c r="AK75" s="49" t="s">
        <v>24</v>
      </c>
      <c r="AL75" s="49" t="s">
        <v>24</v>
      </c>
      <c r="AM75" s="49" t="s">
        <v>24</v>
      </c>
      <c r="AN75" s="49" t="s">
        <v>24</v>
      </c>
    </row>
    <row r="76" spans="1:40" s="12" customFormat="1" ht="50.25" customHeight="1" x14ac:dyDescent="0.15">
      <c r="A76" s="116"/>
      <c r="B76" s="2" t="s">
        <v>18</v>
      </c>
      <c r="C76" s="107">
        <f t="shared" si="23"/>
        <v>33913388</v>
      </c>
      <c r="D76" s="20">
        <f t="shared" si="26"/>
        <v>5311894</v>
      </c>
      <c r="E76" s="20">
        <f t="shared" si="25"/>
        <v>28601494</v>
      </c>
      <c r="F76" s="95">
        <f t="shared" si="25"/>
        <v>0</v>
      </c>
      <c r="G76" s="20">
        <f t="shared" si="25"/>
        <v>0</v>
      </c>
      <c r="H76" s="20">
        <f t="shared" si="25"/>
        <v>0</v>
      </c>
      <c r="I76" s="20">
        <f t="shared" si="25"/>
        <v>0</v>
      </c>
      <c r="J76" s="20">
        <f t="shared" si="25"/>
        <v>0</v>
      </c>
      <c r="K76" s="20">
        <f t="shared" si="25"/>
        <v>0</v>
      </c>
      <c r="L76" s="20">
        <f t="shared" si="25"/>
        <v>0</v>
      </c>
      <c r="M76" s="20">
        <f t="shared" si="25"/>
        <v>0</v>
      </c>
      <c r="N76" s="20">
        <f t="shared" si="25"/>
        <v>0</v>
      </c>
      <c r="O76" s="20">
        <f t="shared" si="25"/>
        <v>0</v>
      </c>
      <c r="P76" s="20">
        <f t="shared" si="25"/>
        <v>0</v>
      </c>
      <c r="Q76" s="20">
        <f t="shared" si="25"/>
        <v>0</v>
      </c>
      <c r="R76" s="20">
        <f t="shared" si="25"/>
        <v>0</v>
      </c>
      <c r="S76" s="20">
        <f t="shared" si="25"/>
        <v>0</v>
      </c>
      <c r="T76" s="20">
        <f t="shared" si="25"/>
        <v>0</v>
      </c>
      <c r="U76" s="49" t="s">
        <v>24</v>
      </c>
      <c r="V76" s="27" t="s">
        <v>24</v>
      </c>
      <c r="W76" s="27" t="s">
        <v>24</v>
      </c>
      <c r="X76" s="49" t="s">
        <v>24</v>
      </c>
      <c r="Y76" s="49" t="s">
        <v>24</v>
      </c>
      <c r="Z76" s="49" t="s">
        <v>24</v>
      </c>
      <c r="AA76" s="49" t="s">
        <v>24</v>
      </c>
      <c r="AB76" s="49" t="s">
        <v>24</v>
      </c>
      <c r="AC76" s="49" t="s">
        <v>24</v>
      </c>
      <c r="AD76" s="49" t="s">
        <v>24</v>
      </c>
      <c r="AE76" s="49" t="s">
        <v>24</v>
      </c>
      <c r="AF76" s="49" t="s">
        <v>24</v>
      </c>
      <c r="AG76" s="49" t="s">
        <v>24</v>
      </c>
      <c r="AH76" s="49" t="s">
        <v>24</v>
      </c>
      <c r="AI76" s="49" t="s">
        <v>24</v>
      </c>
      <c r="AJ76" s="49" t="s">
        <v>24</v>
      </c>
      <c r="AK76" s="49" t="s">
        <v>24</v>
      </c>
      <c r="AL76" s="49" t="s">
        <v>24</v>
      </c>
      <c r="AM76" s="49" t="s">
        <v>24</v>
      </c>
      <c r="AN76" s="49" t="s">
        <v>24</v>
      </c>
    </row>
    <row r="77" spans="1:40" ht="19.5" customHeight="1" x14ac:dyDescent="0.25">
      <c r="A77" s="150" t="s">
        <v>25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</row>
    <row r="78" spans="1:40" ht="24" customHeight="1" x14ac:dyDescent="0.25">
      <c r="A78" s="150" t="s">
        <v>103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</row>
    <row r="79" spans="1:40" ht="50.25" customHeight="1" x14ac:dyDescent="0.25">
      <c r="A79" s="151" t="s">
        <v>36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3"/>
      <c r="U79" s="119" t="s">
        <v>13</v>
      </c>
      <c r="V79" s="116" t="s">
        <v>48</v>
      </c>
      <c r="W79" s="117">
        <v>2</v>
      </c>
      <c r="X79" s="119">
        <v>17</v>
      </c>
      <c r="Y79" s="197">
        <v>5</v>
      </c>
      <c r="Z79" s="119">
        <v>14</v>
      </c>
      <c r="AA79" s="119">
        <v>14</v>
      </c>
      <c r="AB79" s="119">
        <v>12</v>
      </c>
      <c r="AC79" s="120" t="s">
        <v>122</v>
      </c>
      <c r="AD79" s="120" t="s">
        <v>122</v>
      </c>
      <c r="AE79" s="120" t="s">
        <v>122</v>
      </c>
      <c r="AF79" s="120" t="s">
        <v>122</v>
      </c>
      <c r="AG79" s="120" t="s">
        <v>122</v>
      </c>
      <c r="AH79" s="120" t="s">
        <v>122</v>
      </c>
      <c r="AI79" s="120" t="s">
        <v>122</v>
      </c>
      <c r="AJ79" s="120" t="s">
        <v>122</v>
      </c>
      <c r="AK79" s="120" t="s">
        <v>122</v>
      </c>
      <c r="AL79" s="120" t="s">
        <v>122</v>
      </c>
      <c r="AM79" s="120" t="s">
        <v>122</v>
      </c>
      <c r="AN79" s="141">
        <f>SUM(W79:AB80)</f>
        <v>64</v>
      </c>
    </row>
    <row r="80" spans="1:40" ht="65.25" customHeight="1" x14ac:dyDescent="0.25">
      <c r="A80" s="154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6"/>
      <c r="U80" s="119"/>
      <c r="V80" s="116"/>
      <c r="W80" s="117"/>
      <c r="X80" s="119"/>
      <c r="Y80" s="197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41"/>
    </row>
    <row r="81" spans="1:40" ht="153" customHeight="1" x14ac:dyDescent="0.25">
      <c r="A81" s="154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6"/>
      <c r="U81" s="25" t="s">
        <v>26</v>
      </c>
      <c r="V81" s="39" t="s">
        <v>27</v>
      </c>
      <c r="W81" s="27">
        <v>4</v>
      </c>
      <c r="X81" s="25">
        <v>56</v>
      </c>
      <c r="Y81" s="88">
        <v>8</v>
      </c>
      <c r="Z81" s="25">
        <v>43</v>
      </c>
      <c r="AA81" s="25">
        <v>43</v>
      </c>
      <c r="AB81" s="25">
        <v>39</v>
      </c>
      <c r="AC81" s="43" t="s">
        <v>122</v>
      </c>
      <c r="AD81" s="43" t="s">
        <v>122</v>
      </c>
      <c r="AE81" s="43" t="s">
        <v>122</v>
      </c>
      <c r="AF81" s="43" t="s">
        <v>122</v>
      </c>
      <c r="AG81" s="43" t="s">
        <v>122</v>
      </c>
      <c r="AH81" s="43" t="s">
        <v>122</v>
      </c>
      <c r="AI81" s="43" t="s">
        <v>122</v>
      </c>
      <c r="AJ81" s="43" t="s">
        <v>122</v>
      </c>
      <c r="AK81" s="43" t="s">
        <v>122</v>
      </c>
      <c r="AL81" s="43" t="s">
        <v>122</v>
      </c>
      <c r="AM81" s="43" t="s">
        <v>122</v>
      </c>
      <c r="AN81" s="26">
        <f>SUM(W81:AB81)</f>
        <v>193</v>
      </c>
    </row>
    <row r="82" spans="1:40" ht="120.75" customHeight="1" x14ac:dyDescent="0.25">
      <c r="A82" s="157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9"/>
      <c r="U82" s="25" t="s">
        <v>13</v>
      </c>
      <c r="V82" s="39" t="s">
        <v>28</v>
      </c>
      <c r="W82" s="51">
        <v>80.099999999999994</v>
      </c>
      <c r="X82" s="25">
        <v>899.8</v>
      </c>
      <c r="Y82" s="88">
        <v>229.7</v>
      </c>
      <c r="Z82" s="25">
        <v>769</v>
      </c>
      <c r="AA82" s="25">
        <v>557.1</v>
      </c>
      <c r="AB82" s="25">
        <v>524.1</v>
      </c>
      <c r="AC82" s="43" t="s">
        <v>122</v>
      </c>
      <c r="AD82" s="43" t="s">
        <v>122</v>
      </c>
      <c r="AE82" s="43" t="s">
        <v>122</v>
      </c>
      <c r="AF82" s="43" t="s">
        <v>122</v>
      </c>
      <c r="AG82" s="43" t="s">
        <v>122</v>
      </c>
      <c r="AH82" s="43" t="s">
        <v>122</v>
      </c>
      <c r="AI82" s="43" t="s">
        <v>122</v>
      </c>
      <c r="AJ82" s="43" t="s">
        <v>122</v>
      </c>
      <c r="AK82" s="43" t="s">
        <v>122</v>
      </c>
      <c r="AL82" s="43" t="s">
        <v>122</v>
      </c>
      <c r="AM82" s="43" t="s">
        <v>122</v>
      </c>
      <c r="AN82" s="23">
        <f>SUM(W82:AB82)</f>
        <v>3059.7999999999997</v>
      </c>
    </row>
    <row r="83" spans="1:40" ht="18" customHeight="1" x14ac:dyDescent="0.25">
      <c r="A83" s="150" t="s">
        <v>102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</row>
    <row r="84" spans="1:40" s="10" customFormat="1" ht="40.5" customHeight="1" x14ac:dyDescent="0.25">
      <c r="A84" s="126" t="s">
        <v>143</v>
      </c>
      <c r="B84" s="6" t="s">
        <v>29</v>
      </c>
      <c r="C84" s="17">
        <f>SUM(D84:T84)</f>
        <v>253412965</v>
      </c>
      <c r="D84" s="17">
        <f>D85+D86</f>
        <v>4571845</v>
      </c>
      <c r="E84" s="17">
        <f>E85+E86</f>
        <v>82789264</v>
      </c>
      <c r="F84" s="90">
        <f t="shared" ref="F84:T84" si="27">F85+F86</f>
        <v>69372383</v>
      </c>
      <c r="G84" s="17">
        <f t="shared" si="27"/>
        <v>51102759</v>
      </c>
      <c r="H84" s="17">
        <f t="shared" si="27"/>
        <v>45576714</v>
      </c>
      <c r="I84" s="17">
        <f t="shared" si="27"/>
        <v>0</v>
      </c>
      <c r="J84" s="17">
        <f t="shared" si="27"/>
        <v>0</v>
      </c>
      <c r="K84" s="17">
        <f t="shared" si="27"/>
        <v>0</v>
      </c>
      <c r="L84" s="17">
        <f t="shared" si="27"/>
        <v>0</v>
      </c>
      <c r="M84" s="17">
        <f t="shared" si="27"/>
        <v>0</v>
      </c>
      <c r="N84" s="17">
        <f t="shared" si="27"/>
        <v>0</v>
      </c>
      <c r="O84" s="17">
        <f t="shared" si="27"/>
        <v>0</v>
      </c>
      <c r="P84" s="17">
        <f t="shared" si="27"/>
        <v>0</v>
      </c>
      <c r="Q84" s="17">
        <f t="shared" si="27"/>
        <v>0</v>
      </c>
      <c r="R84" s="17">
        <f t="shared" si="27"/>
        <v>0</v>
      </c>
      <c r="S84" s="17">
        <f t="shared" si="27"/>
        <v>0</v>
      </c>
      <c r="T84" s="17">
        <f t="shared" si="27"/>
        <v>0</v>
      </c>
      <c r="U84" s="113" t="s">
        <v>30</v>
      </c>
      <c r="V84" s="212"/>
      <c r="W84" s="213"/>
      <c r="X84" s="213"/>
      <c r="Y84" s="213"/>
      <c r="Z84" s="213"/>
      <c r="AA84" s="213"/>
      <c r="AB84" s="213"/>
      <c r="AC84" s="213"/>
      <c r="AD84" s="213"/>
      <c r="AE84" s="213"/>
      <c r="AF84" s="213"/>
      <c r="AG84" s="213"/>
      <c r="AH84" s="213"/>
      <c r="AI84" s="213"/>
      <c r="AJ84" s="213"/>
      <c r="AK84" s="213"/>
      <c r="AL84" s="213"/>
      <c r="AM84" s="213"/>
      <c r="AN84" s="214"/>
    </row>
    <row r="85" spans="1:40" s="10" customFormat="1" ht="98.25" customHeight="1" x14ac:dyDescent="0.25">
      <c r="A85" s="127"/>
      <c r="B85" s="6" t="s">
        <v>16</v>
      </c>
      <c r="C85" s="17">
        <f t="shared" ref="C85:C86" si="28">SUM(D85:T85)</f>
        <v>186616082</v>
      </c>
      <c r="D85" s="17">
        <f>D90+D95+D101</f>
        <v>0</v>
      </c>
      <c r="E85" s="17">
        <f t="shared" ref="E85:H86" si="29">E88+E107</f>
        <v>52981400</v>
      </c>
      <c r="F85" s="90">
        <f t="shared" si="29"/>
        <v>56665822</v>
      </c>
      <c r="G85" s="17">
        <f t="shared" si="29"/>
        <v>41419023</v>
      </c>
      <c r="H85" s="17">
        <f t="shared" si="29"/>
        <v>35549837</v>
      </c>
      <c r="I85" s="17">
        <f t="shared" ref="I85:T85" si="30">I90+I95+I101</f>
        <v>0</v>
      </c>
      <c r="J85" s="17">
        <f t="shared" si="30"/>
        <v>0</v>
      </c>
      <c r="K85" s="17">
        <f t="shared" si="30"/>
        <v>0</v>
      </c>
      <c r="L85" s="17">
        <f t="shared" si="30"/>
        <v>0</v>
      </c>
      <c r="M85" s="17">
        <f t="shared" si="30"/>
        <v>0</v>
      </c>
      <c r="N85" s="17">
        <f t="shared" si="30"/>
        <v>0</v>
      </c>
      <c r="O85" s="17">
        <f t="shared" si="30"/>
        <v>0</v>
      </c>
      <c r="P85" s="17">
        <f t="shared" si="30"/>
        <v>0</v>
      </c>
      <c r="Q85" s="17">
        <f t="shared" si="30"/>
        <v>0</v>
      </c>
      <c r="R85" s="17">
        <f t="shared" si="30"/>
        <v>0</v>
      </c>
      <c r="S85" s="17">
        <f t="shared" si="30"/>
        <v>0</v>
      </c>
      <c r="T85" s="17">
        <f t="shared" si="30"/>
        <v>0</v>
      </c>
      <c r="U85" s="114"/>
      <c r="V85" s="215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7"/>
    </row>
    <row r="86" spans="1:40" s="10" customFormat="1" ht="57.75" customHeight="1" x14ac:dyDescent="0.25">
      <c r="A86" s="128"/>
      <c r="B86" s="6" t="s">
        <v>18</v>
      </c>
      <c r="C86" s="17">
        <f t="shared" si="28"/>
        <v>66796883</v>
      </c>
      <c r="D86" s="17">
        <f>D89+D108+D141</f>
        <v>4571845</v>
      </c>
      <c r="E86" s="17">
        <f t="shared" si="29"/>
        <v>29807864</v>
      </c>
      <c r="F86" s="90">
        <f>F89+F108+F145</f>
        <v>12706561</v>
      </c>
      <c r="G86" s="17">
        <f t="shared" si="29"/>
        <v>9683736</v>
      </c>
      <c r="H86" s="17">
        <f t="shared" si="29"/>
        <v>10026877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15"/>
      <c r="V86" s="218"/>
      <c r="W86" s="219"/>
      <c r="X86" s="219"/>
      <c r="Y86" s="219"/>
      <c r="Z86" s="219"/>
      <c r="AA86" s="219"/>
      <c r="AB86" s="219"/>
      <c r="AC86" s="219"/>
      <c r="AD86" s="219"/>
      <c r="AE86" s="219"/>
      <c r="AF86" s="219"/>
      <c r="AG86" s="219"/>
      <c r="AH86" s="219"/>
      <c r="AI86" s="219"/>
      <c r="AJ86" s="219"/>
      <c r="AK86" s="219"/>
      <c r="AL86" s="219"/>
      <c r="AM86" s="219"/>
      <c r="AN86" s="220"/>
    </row>
    <row r="87" spans="1:40" s="5" customFormat="1" ht="40.5" customHeight="1" x14ac:dyDescent="0.25">
      <c r="A87" s="126" t="s">
        <v>144</v>
      </c>
      <c r="B87" s="67" t="s">
        <v>29</v>
      </c>
      <c r="C87" s="17">
        <f>SUM(D87:T87)</f>
        <v>114936374</v>
      </c>
      <c r="D87" s="17">
        <f>D88+D89</f>
        <v>0</v>
      </c>
      <c r="E87" s="17">
        <f>E88+E89</f>
        <v>57334275</v>
      </c>
      <c r="F87" s="90">
        <f t="shared" ref="F87:T87" si="31">F88+F89</f>
        <v>57602099</v>
      </c>
      <c r="G87" s="17">
        <f t="shared" si="31"/>
        <v>0</v>
      </c>
      <c r="H87" s="17">
        <f t="shared" si="31"/>
        <v>0</v>
      </c>
      <c r="I87" s="17">
        <f t="shared" si="31"/>
        <v>0</v>
      </c>
      <c r="J87" s="17">
        <f t="shared" si="31"/>
        <v>0</v>
      </c>
      <c r="K87" s="17">
        <f t="shared" si="31"/>
        <v>0</v>
      </c>
      <c r="L87" s="17">
        <f t="shared" si="31"/>
        <v>0</v>
      </c>
      <c r="M87" s="17">
        <f t="shared" si="31"/>
        <v>0</v>
      </c>
      <c r="N87" s="17">
        <f t="shared" si="31"/>
        <v>0</v>
      </c>
      <c r="O87" s="17">
        <f t="shared" si="31"/>
        <v>0</v>
      </c>
      <c r="P87" s="17">
        <f t="shared" si="31"/>
        <v>0</v>
      </c>
      <c r="Q87" s="17">
        <f t="shared" si="31"/>
        <v>0</v>
      </c>
      <c r="R87" s="17">
        <f t="shared" si="31"/>
        <v>0</v>
      </c>
      <c r="S87" s="17">
        <f t="shared" si="31"/>
        <v>0</v>
      </c>
      <c r="T87" s="17">
        <f t="shared" si="31"/>
        <v>0</v>
      </c>
      <c r="U87" s="113" t="s">
        <v>30</v>
      </c>
      <c r="V87" s="129" t="s">
        <v>31</v>
      </c>
      <c r="W87" s="132"/>
      <c r="X87" s="132">
        <f>X92+X98+X103</f>
        <v>17</v>
      </c>
      <c r="Y87" s="132">
        <v>19</v>
      </c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>
        <v>36</v>
      </c>
    </row>
    <row r="88" spans="1:40" s="5" customFormat="1" ht="98.25" customHeight="1" x14ac:dyDescent="0.25">
      <c r="A88" s="127"/>
      <c r="B88" s="67" t="s">
        <v>16</v>
      </c>
      <c r="C88" s="17">
        <f t="shared" ref="C88:C148" si="32">SUM(D88:T88)</f>
        <v>92199376</v>
      </c>
      <c r="D88" s="17">
        <f>D93+D99+D104</f>
        <v>0</v>
      </c>
      <c r="E88" s="17">
        <f t="shared" ref="E88:T88" si="33">E93+E99+E104</f>
        <v>43296316</v>
      </c>
      <c r="F88" s="90">
        <f>F93+F99+F104+F96</f>
        <v>48903060</v>
      </c>
      <c r="G88" s="17">
        <f t="shared" si="33"/>
        <v>0</v>
      </c>
      <c r="H88" s="17">
        <f t="shared" si="33"/>
        <v>0</v>
      </c>
      <c r="I88" s="17">
        <f t="shared" si="33"/>
        <v>0</v>
      </c>
      <c r="J88" s="17">
        <f t="shared" si="33"/>
        <v>0</v>
      </c>
      <c r="K88" s="17">
        <f t="shared" si="33"/>
        <v>0</v>
      </c>
      <c r="L88" s="17">
        <f t="shared" si="33"/>
        <v>0</v>
      </c>
      <c r="M88" s="17">
        <f t="shared" si="33"/>
        <v>0</v>
      </c>
      <c r="N88" s="17">
        <f t="shared" si="33"/>
        <v>0</v>
      </c>
      <c r="O88" s="17">
        <f t="shared" si="33"/>
        <v>0</v>
      </c>
      <c r="P88" s="17">
        <f t="shared" si="33"/>
        <v>0</v>
      </c>
      <c r="Q88" s="17">
        <f t="shared" si="33"/>
        <v>0</v>
      </c>
      <c r="R88" s="17">
        <f t="shared" si="33"/>
        <v>0</v>
      </c>
      <c r="S88" s="17">
        <f t="shared" si="33"/>
        <v>0</v>
      </c>
      <c r="T88" s="17">
        <f t="shared" si="33"/>
        <v>0</v>
      </c>
      <c r="U88" s="114"/>
      <c r="V88" s="130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</row>
    <row r="89" spans="1:40" s="5" customFormat="1" ht="57.75" customHeight="1" x14ac:dyDescent="0.25">
      <c r="A89" s="128"/>
      <c r="B89" s="67" t="s">
        <v>18</v>
      </c>
      <c r="C89" s="17">
        <f t="shared" si="32"/>
        <v>22736998</v>
      </c>
      <c r="D89" s="17">
        <v>0</v>
      </c>
      <c r="E89" s="17">
        <f>E91+E94+E97+E100+E102+E105</f>
        <v>14037959</v>
      </c>
      <c r="F89" s="90">
        <f>F100+F97</f>
        <v>8699039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15"/>
      <c r="V89" s="131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</row>
    <row r="90" spans="1:40" ht="34.5" customHeight="1" x14ac:dyDescent="0.25">
      <c r="A90" s="126" t="s">
        <v>131</v>
      </c>
      <c r="B90" s="6" t="s">
        <v>29</v>
      </c>
      <c r="C90" s="17">
        <f t="shared" si="32"/>
        <v>1408008</v>
      </c>
      <c r="D90" s="17">
        <f>D91</f>
        <v>0</v>
      </c>
      <c r="E90" s="17">
        <f>E91</f>
        <v>1408008</v>
      </c>
      <c r="F90" s="90">
        <f t="shared" ref="F90:T90" si="34">F91</f>
        <v>0</v>
      </c>
      <c r="G90" s="17">
        <f t="shared" si="34"/>
        <v>0</v>
      </c>
      <c r="H90" s="17">
        <f t="shared" si="34"/>
        <v>0</v>
      </c>
      <c r="I90" s="17">
        <f t="shared" si="34"/>
        <v>0</v>
      </c>
      <c r="J90" s="17">
        <f t="shared" si="34"/>
        <v>0</v>
      </c>
      <c r="K90" s="17">
        <f t="shared" si="34"/>
        <v>0</v>
      </c>
      <c r="L90" s="17">
        <f t="shared" si="34"/>
        <v>0</v>
      </c>
      <c r="M90" s="17">
        <f t="shared" si="34"/>
        <v>0</v>
      </c>
      <c r="N90" s="17">
        <f t="shared" si="34"/>
        <v>0</v>
      </c>
      <c r="O90" s="17">
        <f t="shared" si="34"/>
        <v>0</v>
      </c>
      <c r="P90" s="17">
        <f t="shared" si="34"/>
        <v>0</v>
      </c>
      <c r="Q90" s="17">
        <f t="shared" si="34"/>
        <v>0</v>
      </c>
      <c r="R90" s="17">
        <f t="shared" si="34"/>
        <v>0</v>
      </c>
      <c r="S90" s="17">
        <f t="shared" si="34"/>
        <v>0</v>
      </c>
      <c r="T90" s="17">
        <f t="shared" si="34"/>
        <v>0</v>
      </c>
      <c r="U90" s="113" t="s">
        <v>30</v>
      </c>
      <c r="V90" s="129" t="s">
        <v>136</v>
      </c>
      <c r="W90" s="132"/>
      <c r="X90" s="139" t="s">
        <v>137</v>
      </c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 t="s">
        <v>137</v>
      </c>
    </row>
    <row r="91" spans="1:40" ht="155.25" customHeight="1" x14ac:dyDescent="0.25">
      <c r="A91" s="128"/>
      <c r="B91" s="6" t="s">
        <v>18</v>
      </c>
      <c r="C91" s="17">
        <f t="shared" si="32"/>
        <v>1408008</v>
      </c>
      <c r="D91" s="17"/>
      <c r="E91" s="17">
        <v>1408008</v>
      </c>
      <c r="F91" s="90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15"/>
      <c r="V91" s="131"/>
      <c r="W91" s="134"/>
      <c r="X91" s="140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</row>
    <row r="92" spans="1:40" ht="42" customHeight="1" x14ac:dyDescent="0.25">
      <c r="A92" s="126" t="s">
        <v>128</v>
      </c>
      <c r="B92" s="6" t="s">
        <v>29</v>
      </c>
      <c r="C92" s="17">
        <f t="shared" si="32"/>
        <v>25478858</v>
      </c>
      <c r="D92" s="17">
        <f>D93+D94</f>
        <v>0</v>
      </c>
      <c r="E92" s="17">
        <f>E93+E94</f>
        <v>25478858</v>
      </c>
      <c r="F92" s="90">
        <f t="shared" ref="F92:T92" si="35">F93+F94</f>
        <v>0</v>
      </c>
      <c r="G92" s="17">
        <f t="shared" si="35"/>
        <v>0</v>
      </c>
      <c r="H92" s="17">
        <f t="shared" si="35"/>
        <v>0</v>
      </c>
      <c r="I92" s="17">
        <f t="shared" si="35"/>
        <v>0</v>
      </c>
      <c r="J92" s="17">
        <f t="shared" si="35"/>
        <v>0</v>
      </c>
      <c r="K92" s="17">
        <f t="shared" si="35"/>
        <v>0</v>
      </c>
      <c r="L92" s="17">
        <f t="shared" si="35"/>
        <v>0</v>
      </c>
      <c r="M92" s="17">
        <f t="shared" si="35"/>
        <v>0</v>
      </c>
      <c r="N92" s="17">
        <f t="shared" si="35"/>
        <v>0</v>
      </c>
      <c r="O92" s="17">
        <f t="shared" si="35"/>
        <v>0</v>
      </c>
      <c r="P92" s="17">
        <f t="shared" si="35"/>
        <v>0</v>
      </c>
      <c r="Q92" s="17">
        <f t="shared" si="35"/>
        <v>0</v>
      </c>
      <c r="R92" s="17">
        <f t="shared" si="35"/>
        <v>0</v>
      </c>
      <c r="S92" s="17">
        <f t="shared" si="35"/>
        <v>0</v>
      </c>
      <c r="T92" s="17">
        <f t="shared" si="35"/>
        <v>0</v>
      </c>
      <c r="U92" s="113" t="s">
        <v>30</v>
      </c>
      <c r="V92" s="129" t="s">
        <v>31</v>
      </c>
      <c r="W92" s="132"/>
      <c r="X92" s="113">
        <v>8</v>
      </c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>
        <f>X92</f>
        <v>8</v>
      </c>
    </row>
    <row r="93" spans="1:40" ht="99" customHeight="1" x14ac:dyDescent="0.25">
      <c r="A93" s="127"/>
      <c r="B93" s="6" t="s">
        <v>16</v>
      </c>
      <c r="C93" s="17">
        <f t="shared" si="32"/>
        <v>21270978</v>
      </c>
      <c r="D93" s="17"/>
      <c r="E93" s="17">
        <v>21270978</v>
      </c>
      <c r="F93" s="90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14"/>
      <c r="V93" s="130"/>
      <c r="W93" s="133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</row>
    <row r="94" spans="1:40" ht="76.5" customHeight="1" x14ac:dyDescent="0.25">
      <c r="A94" s="128"/>
      <c r="B94" s="6" t="s">
        <v>18</v>
      </c>
      <c r="C94" s="17">
        <f t="shared" si="32"/>
        <v>4207880</v>
      </c>
      <c r="D94" s="17"/>
      <c r="E94" s="17">
        <v>4207880</v>
      </c>
      <c r="F94" s="90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15"/>
      <c r="V94" s="131"/>
      <c r="W94" s="134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</row>
    <row r="95" spans="1:40" ht="58.5" customHeight="1" x14ac:dyDescent="0.25">
      <c r="A95" s="126" t="s">
        <v>132</v>
      </c>
      <c r="B95" s="6" t="s">
        <v>29</v>
      </c>
      <c r="C95" s="17">
        <f t="shared" si="32"/>
        <v>45919815</v>
      </c>
      <c r="D95" s="17">
        <f>D97</f>
        <v>0</v>
      </c>
      <c r="E95" s="17">
        <f>E97</f>
        <v>1844438</v>
      </c>
      <c r="F95" s="90">
        <f>F96+F97</f>
        <v>44075377</v>
      </c>
      <c r="G95" s="17">
        <f t="shared" ref="G95:T95" si="36">G97</f>
        <v>0</v>
      </c>
      <c r="H95" s="17">
        <f t="shared" si="36"/>
        <v>0</v>
      </c>
      <c r="I95" s="17">
        <f t="shared" si="36"/>
        <v>0</v>
      </c>
      <c r="J95" s="17">
        <f t="shared" si="36"/>
        <v>0</v>
      </c>
      <c r="K95" s="17">
        <f t="shared" si="36"/>
        <v>0</v>
      </c>
      <c r="L95" s="17">
        <f t="shared" si="36"/>
        <v>0</v>
      </c>
      <c r="M95" s="17">
        <f t="shared" si="36"/>
        <v>0</v>
      </c>
      <c r="N95" s="17">
        <f t="shared" si="36"/>
        <v>0</v>
      </c>
      <c r="O95" s="17">
        <f t="shared" si="36"/>
        <v>0</v>
      </c>
      <c r="P95" s="17">
        <f t="shared" si="36"/>
        <v>0</v>
      </c>
      <c r="Q95" s="17">
        <f t="shared" si="36"/>
        <v>0</v>
      </c>
      <c r="R95" s="17">
        <f t="shared" si="36"/>
        <v>0</v>
      </c>
      <c r="S95" s="17">
        <f t="shared" si="36"/>
        <v>0</v>
      </c>
      <c r="T95" s="17">
        <f t="shared" si="36"/>
        <v>0</v>
      </c>
      <c r="U95" s="113" t="s">
        <v>30</v>
      </c>
      <c r="V95" s="116" t="s">
        <v>136</v>
      </c>
      <c r="W95" s="117"/>
      <c r="X95" s="118" t="s">
        <v>137</v>
      </c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 t="s">
        <v>137</v>
      </c>
    </row>
    <row r="96" spans="1:40" ht="88.5" customHeight="1" x14ac:dyDescent="0.25">
      <c r="A96" s="127"/>
      <c r="B96" s="103" t="s">
        <v>16</v>
      </c>
      <c r="C96" s="17">
        <f>F96</f>
        <v>37332442</v>
      </c>
      <c r="D96" s="17"/>
      <c r="E96" s="17"/>
      <c r="F96" s="90">
        <v>37332442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14"/>
      <c r="V96" s="116"/>
      <c r="W96" s="117"/>
      <c r="X96" s="118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</row>
    <row r="97" spans="1:40" ht="51.75" customHeight="1" x14ac:dyDescent="0.25">
      <c r="A97" s="128"/>
      <c r="B97" s="6" t="s">
        <v>18</v>
      </c>
      <c r="C97" s="17">
        <f t="shared" si="32"/>
        <v>8587373</v>
      </c>
      <c r="D97" s="17"/>
      <c r="E97" s="17">
        <v>1844438</v>
      </c>
      <c r="F97" s="90">
        <v>6742935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15"/>
      <c r="V97" s="57" t="s">
        <v>31</v>
      </c>
      <c r="W97" s="100"/>
      <c r="X97" s="110"/>
      <c r="Y97" s="101">
        <v>13</v>
      </c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>
        <f>Y97</f>
        <v>13</v>
      </c>
    </row>
    <row r="98" spans="1:40" ht="54" customHeight="1" x14ac:dyDescent="0.25">
      <c r="A98" s="126" t="s">
        <v>133</v>
      </c>
      <c r="B98" s="6" t="s">
        <v>29</v>
      </c>
      <c r="C98" s="17">
        <f t="shared" si="32"/>
        <v>39819430</v>
      </c>
      <c r="D98" s="17">
        <f>D99+D100</f>
        <v>0</v>
      </c>
      <c r="E98" s="17">
        <f>E99+E100</f>
        <v>26292708</v>
      </c>
      <c r="F98" s="90">
        <f t="shared" ref="F98:T98" si="37">F99+F100</f>
        <v>13526722</v>
      </c>
      <c r="G98" s="17">
        <f t="shared" si="37"/>
        <v>0</v>
      </c>
      <c r="H98" s="17">
        <f t="shared" si="37"/>
        <v>0</v>
      </c>
      <c r="I98" s="17">
        <f t="shared" si="37"/>
        <v>0</v>
      </c>
      <c r="J98" s="17">
        <f t="shared" si="37"/>
        <v>0</v>
      </c>
      <c r="K98" s="17">
        <f t="shared" si="37"/>
        <v>0</v>
      </c>
      <c r="L98" s="17">
        <f t="shared" si="37"/>
        <v>0</v>
      </c>
      <c r="M98" s="17">
        <f t="shared" si="37"/>
        <v>0</v>
      </c>
      <c r="N98" s="17">
        <f t="shared" si="37"/>
        <v>0</v>
      </c>
      <c r="O98" s="17">
        <f t="shared" si="37"/>
        <v>0</v>
      </c>
      <c r="P98" s="17">
        <f t="shared" si="37"/>
        <v>0</v>
      </c>
      <c r="Q98" s="17">
        <f t="shared" si="37"/>
        <v>0</v>
      </c>
      <c r="R98" s="17">
        <f t="shared" si="37"/>
        <v>0</v>
      </c>
      <c r="S98" s="17">
        <f t="shared" si="37"/>
        <v>0</v>
      </c>
      <c r="T98" s="17">
        <f t="shared" si="37"/>
        <v>0</v>
      </c>
      <c r="U98" s="113" t="s">
        <v>30</v>
      </c>
      <c r="V98" s="129" t="s">
        <v>31</v>
      </c>
      <c r="W98" s="132"/>
      <c r="X98" s="113">
        <v>6</v>
      </c>
      <c r="Y98" s="113">
        <v>6</v>
      </c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>
        <f>X98+Y98</f>
        <v>12</v>
      </c>
    </row>
    <row r="99" spans="1:40" ht="103.5" customHeight="1" x14ac:dyDescent="0.25">
      <c r="A99" s="127"/>
      <c r="B99" s="6" t="s">
        <v>16</v>
      </c>
      <c r="C99" s="17">
        <f t="shared" si="32"/>
        <v>33595956</v>
      </c>
      <c r="D99" s="17"/>
      <c r="E99" s="17">
        <v>22025338</v>
      </c>
      <c r="F99" s="90">
        <v>11570618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14"/>
      <c r="V99" s="130"/>
      <c r="W99" s="133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</row>
    <row r="100" spans="1:40" ht="78" customHeight="1" x14ac:dyDescent="0.25">
      <c r="A100" s="128"/>
      <c r="B100" s="6" t="s">
        <v>18</v>
      </c>
      <c r="C100" s="17">
        <f t="shared" si="32"/>
        <v>6223474</v>
      </c>
      <c r="D100" s="17"/>
      <c r="E100" s="17">
        <v>4267370</v>
      </c>
      <c r="F100" s="90">
        <v>1956104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15"/>
      <c r="V100" s="131"/>
      <c r="W100" s="134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</row>
    <row r="101" spans="1:40" ht="45" customHeight="1" x14ac:dyDescent="0.25">
      <c r="A101" s="126" t="s">
        <v>139</v>
      </c>
      <c r="B101" s="6" t="s">
        <v>29</v>
      </c>
      <c r="C101" s="17">
        <f t="shared" si="32"/>
        <v>412110</v>
      </c>
      <c r="D101" s="17">
        <f>D102</f>
        <v>0</v>
      </c>
      <c r="E101" s="17">
        <f>E102</f>
        <v>412110</v>
      </c>
      <c r="F101" s="90">
        <f t="shared" ref="F101:T101" si="38">F102</f>
        <v>0</v>
      </c>
      <c r="G101" s="17">
        <f t="shared" si="38"/>
        <v>0</v>
      </c>
      <c r="H101" s="17">
        <f t="shared" si="38"/>
        <v>0</v>
      </c>
      <c r="I101" s="17">
        <f t="shared" si="38"/>
        <v>0</v>
      </c>
      <c r="J101" s="17">
        <f t="shared" si="38"/>
        <v>0</v>
      </c>
      <c r="K101" s="17">
        <f t="shared" si="38"/>
        <v>0</v>
      </c>
      <c r="L101" s="17">
        <f t="shared" si="38"/>
        <v>0</v>
      </c>
      <c r="M101" s="17">
        <f t="shared" si="38"/>
        <v>0</v>
      </c>
      <c r="N101" s="17">
        <f t="shared" si="38"/>
        <v>0</v>
      </c>
      <c r="O101" s="17">
        <f t="shared" si="38"/>
        <v>0</v>
      </c>
      <c r="P101" s="17">
        <f t="shared" si="38"/>
        <v>0</v>
      </c>
      <c r="Q101" s="17">
        <f t="shared" si="38"/>
        <v>0</v>
      </c>
      <c r="R101" s="17">
        <f t="shared" si="38"/>
        <v>0</v>
      </c>
      <c r="S101" s="17">
        <f t="shared" si="38"/>
        <v>0</v>
      </c>
      <c r="T101" s="17">
        <f t="shared" si="38"/>
        <v>0</v>
      </c>
      <c r="U101" s="113" t="s">
        <v>30</v>
      </c>
      <c r="V101" s="129" t="s">
        <v>136</v>
      </c>
      <c r="W101" s="132"/>
      <c r="X101" s="139" t="s">
        <v>137</v>
      </c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 t="s">
        <v>137</v>
      </c>
    </row>
    <row r="102" spans="1:40" ht="155.25" customHeight="1" x14ac:dyDescent="0.25">
      <c r="A102" s="128"/>
      <c r="B102" s="6" t="s">
        <v>18</v>
      </c>
      <c r="C102" s="17">
        <f t="shared" si="32"/>
        <v>412110</v>
      </c>
      <c r="D102" s="17"/>
      <c r="E102" s="17">
        <v>412110</v>
      </c>
      <c r="F102" s="90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15"/>
      <c r="V102" s="131"/>
      <c r="W102" s="134"/>
      <c r="X102" s="140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</row>
    <row r="103" spans="1:40" ht="42" customHeight="1" x14ac:dyDescent="0.25">
      <c r="A103" s="126" t="s">
        <v>129</v>
      </c>
      <c r="B103" s="6" t="s">
        <v>29</v>
      </c>
      <c r="C103" s="17">
        <f t="shared" si="32"/>
        <v>1898153</v>
      </c>
      <c r="D103" s="17">
        <f>D104+D105</f>
        <v>0</v>
      </c>
      <c r="E103" s="17">
        <f t="shared" ref="E103:T103" si="39">E104+E105</f>
        <v>1898153</v>
      </c>
      <c r="F103" s="90">
        <f t="shared" si="39"/>
        <v>0</v>
      </c>
      <c r="G103" s="17">
        <f t="shared" si="39"/>
        <v>0</v>
      </c>
      <c r="H103" s="17">
        <f t="shared" si="39"/>
        <v>0</v>
      </c>
      <c r="I103" s="17">
        <f t="shared" si="39"/>
        <v>0</v>
      </c>
      <c r="J103" s="17">
        <f t="shared" si="39"/>
        <v>0</v>
      </c>
      <c r="K103" s="17">
        <f t="shared" si="39"/>
        <v>0</v>
      </c>
      <c r="L103" s="17">
        <f t="shared" si="39"/>
        <v>0</v>
      </c>
      <c r="M103" s="17">
        <f t="shared" si="39"/>
        <v>0</v>
      </c>
      <c r="N103" s="17">
        <f t="shared" si="39"/>
        <v>0</v>
      </c>
      <c r="O103" s="17">
        <f t="shared" si="39"/>
        <v>0</v>
      </c>
      <c r="P103" s="17">
        <f t="shared" si="39"/>
        <v>0</v>
      </c>
      <c r="Q103" s="17">
        <f t="shared" si="39"/>
        <v>0</v>
      </c>
      <c r="R103" s="17">
        <f t="shared" si="39"/>
        <v>0</v>
      </c>
      <c r="S103" s="17">
        <f t="shared" si="39"/>
        <v>0</v>
      </c>
      <c r="T103" s="17">
        <f t="shared" si="39"/>
        <v>0</v>
      </c>
      <c r="U103" s="113" t="s">
        <v>30</v>
      </c>
      <c r="V103" s="129" t="s">
        <v>31</v>
      </c>
      <c r="W103" s="132"/>
      <c r="X103" s="113">
        <v>3</v>
      </c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>
        <f>X103</f>
        <v>3</v>
      </c>
    </row>
    <row r="104" spans="1:40" ht="100.5" customHeight="1" x14ac:dyDescent="0.25">
      <c r="A104" s="127"/>
      <c r="B104" s="6" t="s">
        <v>16</v>
      </c>
      <c r="C104" s="17">
        <f t="shared" si="32"/>
        <v>0</v>
      </c>
      <c r="D104" s="17"/>
      <c r="E104" s="17"/>
      <c r="F104" s="90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14"/>
      <c r="V104" s="130"/>
      <c r="W104" s="133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  <c r="AJ104" s="114"/>
      <c r="AK104" s="114"/>
      <c r="AL104" s="114"/>
      <c r="AM104" s="114"/>
      <c r="AN104" s="114"/>
    </row>
    <row r="105" spans="1:40" ht="84" customHeight="1" x14ac:dyDescent="0.25">
      <c r="A105" s="128"/>
      <c r="B105" s="6" t="s">
        <v>18</v>
      </c>
      <c r="C105" s="17">
        <f t="shared" si="32"/>
        <v>1898153</v>
      </c>
      <c r="D105" s="17"/>
      <c r="E105" s="17">
        <v>1898153</v>
      </c>
      <c r="F105" s="90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15"/>
      <c r="V105" s="131"/>
      <c r="W105" s="134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</row>
    <row r="106" spans="1:40" s="5" customFormat="1" ht="42" customHeight="1" x14ac:dyDescent="0.25">
      <c r="A106" s="126" t="s">
        <v>145</v>
      </c>
      <c r="B106" s="67" t="s">
        <v>29</v>
      </c>
      <c r="C106" s="17">
        <f t="shared" si="32"/>
        <v>136814101</v>
      </c>
      <c r="D106" s="17">
        <f>D108</f>
        <v>3547195</v>
      </c>
      <c r="E106" s="17">
        <f>E107+E108</f>
        <v>25454989</v>
      </c>
      <c r="F106" s="90">
        <f>F107+F108</f>
        <v>11132444</v>
      </c>
      <c r="G106" s="17">
        <f>G107+G108</f>
        <v>51102759</v>
      </c>
      <c r="H106" s="17">
        <f>H107+H108</f>
        <v>45576714</v>
      </c>
      <c r="I106" s="17">
        <f t="shared" ref="I106:T106" si="40">I107+I108</f>
        <v>0</v>
      </c>
      <c r="J106" s="17">
        <f t="shared" si="40"/>
        <v>0</v>
      </c>
      <c r="K106" s="17">
        <f t="shared" si="40"/>
        <v>0</v>
      </c>
      <c r="L106" s="17">
        <f t="shared" si="40"/>
        <v>0</v>
      </c>
      <c r="M106" s="17">
        <f t="shared" si="40"/>
        <v>0</v>
      </c>
      <c r="N106" s="17">
        <f t="shared" si="40"/>
        <v>0</v>
      </c>
      <c r="O106" s="17">
        <f t="shared" si="40"/>
        <v>0</v>
      </c>
      <c r="P106" s="17">
        <f t="shared" si="40"/>
        <v>0</v>
      </c>
      <c r="Q106" s="17">
        <f t="shared" si="40"/>
        <v>0</v>
      </c>
      <c r="R106" s="17">
        <f t="shared" si="40"/>
        <v>0</v>
      </c>
      <c r="S106" s="17">
        <f t="shared" si="40"/>
        <v>0</v>
      </c>
      <c r="T106" s="17">
        <f t="shared" si="40"/>
        <v>0</v>
      </c>
      <c r="U106" s="113" t="s">
        <v>32</v>
      </c>
      <c r="V106" s="132" t="s">
        <v>33</v>
      </c>
      <c r="W106" s="132">
        <f>W135</f>
        <v>1</v>
      </c>
      <c r="X106" s="132">
        <f>X119+X126</f>
        <v>5</v>
      </c>
      <c r="Y106" s="132">
        <v>2</v>
      </c>
      <c r="Z106" s="132">
        <f>Z131+Z137</f>
        <v>14</v>
      </c>
      <c r="AA106" s="132">
        <f>AA111+AA115</f>
        <v>12</v>
      </c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132">
        <f>W106+X106+Y106+Z106+AA106</f>
        <v>34</v>
      </c>
    </row>
    <row r="107" spans="1:40" s="5" customFormat="1" ht="96.75" customHeight="1" x14ac:dyDescent="0.25">
      <c r="A107" s="127"/>
      <c r="B107" s="67" t="s">
        <v>16</v>
      </c>
      <c r="C107" s="17">
        <f t="shared" si="32"/>
        <v>94416706</v>
      </c>
      <c r="D107" s="17">
        <f t="shared" ref="D107:T107" si="41">D112+D116+D120+D123+D127+D132+D138</f>
        <v>0</v>
      </c>
      <c r="E107" s="17">
        <f t="shared" si="41"/>
        <v>9685084</v>
      </c>
      <c r="F107" s="90">
        <f>F112+F116+F120+F123+F127+F132+F138</f>
        <v>7762762</v>
      </c>
      <c r="G107" s="17">
        <f t="shared" si="41"/>
        <v>41419023</v>
      </c>
      <c r="H107" s="17">
        <f t="shared" si="41"/>
        <v>35549837</v>
      </c>
      <c r="I107" s="17">
        <f t="shared" si="41"/>
        <v>0</v>
      </c>
      <c r="J107" s="17">
        <f t="shared" si="41"/>
        <v>0</v>
      </c>
      <c r="K107" s="17">
        <f t="shared" si="41"/>
        <v>0</v>
      </c>
      <c r="L107" s="17">
        <f t="shared" si="41"/>
        <v>0</v>
      </c>
      <c r="M107" s="17">
        <f t="shared" si="41"/>
        <v>0</v>
      </c>
      <c r="N107" s="17">
        <f t="shared" si="41"/>
        <v>0</v>
      </c>
      <c r="O107" s="17">
        <f t="shared" si="41"/>
        <v>0</v>
      </c>
      <c r="P107" s="17">
        <f t="shared" si="41"/>
        <v>0</v>
      </c>
      <c r="Q107" s="17">
        <f t="shared" si="41"/>
        <v>0</v>
      </c>
      <c r="R107" s="17">
        <f t="shared" si="41"/>
        <v>0</v>
      </c>
      <c r="S107" s="17">
        <f t="shared" si="41"/>
        <v>0</v>
      </c>
      <c r="T107" s="17">
        <f t="shared" si="41"/>
        <v>0</v>
      </c>
      <c r="U107" s="114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</row>
    <row r="108" spans="1:40" s="5" customFormat="1" ht="51.75" customHeight="1" x14ac:dyDescent="0.25">
      <c r="A108" s="128"/>
      <c r="B108" s="67" t="s">
        <v>18</v>
      </c>
      <c r="C108" s="17">
        <f t="shared" si="32"/>
        <v>42397395</v>
      </c>
      <c r="D108" s="17">
        <f>D110+D113+D117+D121+D124+D128+D130+D133+D136+D139</f>
        <v>3547195</v>
      </c>
      <c r="E108" s="17">
        <f>E110+E113+E117+E121+E124+E128+E130+E133</f>
        <v>15769905</v>
      </c>
      <c r="F108" s="90">
        <f>F110+F113+F117+F121+F124+F128+F130+F133+F136+F139</f>
        <v>3369682</v>
      </c>
      <c r="G108" s="17">
        <f t="shared" ref="G108:T108" si="42">G110+G113+G117+G121+G124+G128+G130+G133+G136+G139</f>
        <v>9683736</v>
      </c>
      <c r="H108" s="17">
        <f t="shared" si="42"/>
        <v>10026877</v>
      </c>
      <c r="I108" s="17">
        <f t="shared" si="42"/>
        <v>0</v>
      </c>
      <c r="J108" s="17">
        <f t="shared" si="42"/>
        <v>0</v>
      </c>
      <c r="K108" s="17">
        <f t="shared" si="42"/>
        <v>0</v>
      </c>
      <c r="L108" s="17">
        <f t="shared" si="42"/>
        <v>0</v>
      </c>
      <c r="M108" s="17">
        <f t="shared" si="42"/>
        <v>0</v>
      </c>
      <c r="N108" s="17">
        <f t="shared" si="42"/>
        <v>0</v>
      </c>
      <c r="O108" s="17">
        <f t="shared" si="42"/>
        <v>0</v>
      </c>
      <c r="P108" s="17">
        <f t="shared" si="42"/>
        <v>0</v>
      </c>
      <c r="Q108" s="17">
        <f t="shared" si="42"/>
        <v>0</v>
      </c>
      <c r="R108" s="17">
        <f t="shared" si="42"/>
        <v>0</v>
      </c>
      <c r="S108" s="17">
        <f t="shared" si="42"/>
        <v>0</v>
      </c>
      <c r="T108" s="17">
        <f t="shared" si="42"/>
        <v>0</v>
      </c>
      <c r="U108" s="115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</row>
    <row r="109" spans="1:40" ht="39" customHeight="1" x14ac:dyDescent="0.25">
      <c r="A109" s="126" t="s">
        <v>140</v>
      </c>
      <c r="B109" s="6" t="s">
        <v>29</v>
      </c>
      <c r="C109" s="17">
        <f t="shared" si="32"/>
        <v>2418757</v>
      </c>
      <c r="D109" s="17">
        <f>D110</f>
        <v>0</v>
      </c>
      <c r="E109" s="17">
        <f>E110</f>
        <v>2418757</v>
      </c>
      <c r="F109" s="90">
        <f t="shared" ref="F109:T109" si="43">F110</f>
        <v>0</v>
      </c>
      <c r="G109" s="17">
        <f t="shared" si="43"/>
        <v>0</v>
      </c>
      <c r="H109" s="17">
        <f t="shared" si="43"/>
        <v>0</v>
      </c>
      <c r="I109" s="17">
        <f t="shared" si="43"/>
        <v>0</v>
      </c>
      <c r="J109" s="17">
        <f t="shared" si="43"/>
        <v>0</v>
      </c>
      <c r="K109" s="17">
        <f t="shared" si="43"/>
        <v>0</v>
      </c>
      <c r="L109" s="17">
        <f t="shared" si="43"/>
        <v>0</v>
      </c>
      <c r="M109" s="17">
        <f t="shared" si="43"/>
        <v>0</v>
      </c>
      <c r="N109" s="17">
        <f t="shared" si="43"/>
        <v>0</v>
      </c>
      <c r="O109" s="17">
        <f t="shared" si="43"/>
        <v>0</v>
      </c>
      <c r="P109" s="17">
        <f t="shared" si="43"/>
        <v>0</v>
      </c>
      <c r="Q109" s="17">
        <f t="shared" si="43"/>
        <v>0</v>
      </c>
      <c r="R109" s="17">
        <f t="shared" si="43"/>
        <v>0</v>
      </c>
      <c r="S109" s="17">
        <f t="shared" si="43"/>
        <v>0</v>
      </c>
      <c r="T109" s="17">
        <f t="shared" si="43"/>
        <v>0</v>
      </c>
      <c r="U109" s="113" t="s">
        <v>32</v>
      </c>
      <c r="V109" s="129" t="s">
        <v>136</v>
      </c>
      <c r="W109" s="132"/>
      <c r="X109" s="139" t="s">
        <v>137</v>
      </c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 t="s">
        <v>137</v>
      </c>
    </row>
    <row r="110" spans="1:40" ht="150" customHeight="1" x14ac:dyDescent="0.25">
      <c r="A110" s="128"/>
      <c r="B110" s="6" t="s">
        <v>18</v>
      </c>
      <c r="C110" s="17">
        <f t="shared" si="32"/>
        <v>2418757</v>
      </c>
      <c r="D110" s="17"/>
      <c r="E110" s="17">
        <v>2418757</v>
      </c>
      <c r="F110" s="90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15"/>
      <c r="V110" s="131"/>
      <c r="W110" s="134"/>
      <c r="X110" s="140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</row>
    <row r="111" spans="1:40" ht="37.5" customHeight="1" x14ac:dyDescent="0.25">
      <c r="A111" s="126" t="s">
        <v>130</v>
      </c>
      <c r="B111" s="6" t="s">
        <v>29</v>
      </c>
      <c r="C111" s="17">
        <f t="shared" si="32"/>
        <v>20729880</v>
      </c>
      <c r="D111" s="17">
        <f t="shared" ref="D111:T111" si="44">D112+D113</f>
        <v>0</v>
      </c>
      <c r="E111" s="17">
        <f t="shared" si="44"/>
        <v>1257150</v>
      </c>
      <c r="F111" s="90">
        <f t="shared" si="44"/>
        <v>0</v>
      </c>
      <c r="G111" s="17">
        <f t="shared" si="44"/>
        <v>0</v>
      </c>
      <c r="H111" s="17">
        <f t="shared" si="44"/>
        <v>19472730</v>
      </c>
      <c r="I111" s="17">
        <f t="shared" si="44"/>
        <v>0</v>
      </c>
      <c r="J111" s="17">
        <f t="shared" si="44"/>
        <v>0</v>
      </c>
      <c r="K111" s="17">
        <f t="shared" si="44"/>
        <v>0</v>
      </c>
      <c r="L111" s="17">
        <f t="shared" si="44"/>
        <v>0</v>
      </c>
      <c r="M111" s="17">
        <f t="shared" si="44"/>
        <v>0</v>
      </c>
      <c r="N111" s="17">
        <f t="shared" si="44"/>
        <v>0</v>
      </c>
      <c r="O111" s="17">
        <f t="shared" si="44"/>
        <v>0</v>
      </c>
      <c r="P111" s="17">
        <f t="shared" si="44"/>
        <v>0</v>
      </c>
      <c r="Q111" s="17">
        <f t="shared" si="44"/>
        <v>0</v>
      </c>
      <c r="R111" s="17">
        <f t="shared" si="44"/>
        <v>0</v>
      </c>
      <c r="S111" s="17">
        <f t="shared" si="44"/>
        <v>0</v>
      </c>
      <c r="T111" s="17">
        <f t="shared" si="44"/>
        <v>0</v>
      </c>
      <c r="U111" s="113" t="s">
        <v>32</v>
      </c>
      <c r="V111" s="129" t="s">
        <v>33</v>
      </c>
      <c r="W111" s="132"/>
      <c r="X111" s="113"/>
      <c r="Y111" s="113"/>
      <c r="Z111" s="113"/>
      <c r="AA111" s="113">
        <v>6</v>
      </c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>
        <f>AA111</f>
        <v>6</v>
      </c>
    </row>
    <row r="112" spans="1:40" ht="96.75" customHeight="1" x14ac:dyDescent="0.25">
      <c r="A112" s="127"/>
      <c r="B112" s="6" t="s">
        <v>16</v>
      </c>
      <c r="C112" s="17">
        <f t="shared" si="32"/>
        <v>15955008</v>
      </c>
      <c r="D112" s="17"/>
      <c r="E112" s="17"/>
      <c r="F112" s="90"/>
      <c r="G112" s="17"/>
      <c r="H112" s="17">
        <v>15955008</v>
      </c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14"/>
      <c r="V112" s="130"/>
      <c r="W112" s="133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114"/>
    </row>
    <row r="113" spans="1:40" ht="36.75" customHeight="1" x14ac:dyDescent="0.25">
      <c r="A113" s="127"/>
      <c r="B113" s="126" t="s">
        <v>18</v>
      </c>
      <c r="C113" s="135">
        <f t="shared" si="32"/>
        <v>4774872</v>
      </c>
      <c r="D113" s="135"/>
      <c r="E113" s="135">
        <v>1257150</v>
      </c>
      <c r="F113" s="137"/>
      <c r="G113" s="135"/>
      <c r="H113" s="135">
        <v>3517722</v>
      </c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14"/>
      <c r="V113" s="131"/>
      <c r="W113" s="134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</row>
    <row r="114" spans="1:40" ht="53.25" customHeight="1" x14ac:dyDescent="0.25">
      <c r="A114" s="128"/>
      <c r="B114" s="128"/>
      <c r="C114" s="136"/>
      <c r="D114" s="136"/>
      <c r="E114" s="136"/>
      <c r="F114" s="138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15"/>
      <c r="V114" s="52" t="s">
        <v>136</v>
      </c>
      <c r="W114" s="53"/>
      <c r="X114" s="54" t="s">
        <v>137</v>
      </c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 t="s">
        <v>137</v>
      </c>
    </row>
    <row r="115" spans="1:40" ht="37.5" customHeight="1" x14ac:dyDescent="0.25">
      <c r="A115" s="126" t="s">
        <v>131</v>
      </c>
      <c r="B115" s="6" t="s">
        <v>29</v>
      </c>
      <c r="C115" s="17">
        <f t="shared" si="32"/>
        <v>27682964</v>
      </c>
      <c r="D115" s="17">
        <f t="shared" ref="D115:G115" si="45">D116+D117</f>
        <v>0</v>
      </c>
      <c r="E115" s="17">
        <f t="shared" si="45"/>
        <v>1578980</v>
      </c>
      <c r="F115" s="90">
        <f t="shared" si="45"/>
        <v>0</v>
      </c>
      <c r="G115" s="17">
        <f t="shared" si="45"/>
        <v>0</v>
      </c>
      <c r="H115" s="17">
        <f>H116+H117</f>
        <v>26103984</v>
      </c>
      <c r="I115" s="17">
        <f t="shared" ref="I115:T115" si="46">I116+I117</f>
        <v>0</v>
      </c>
      <c r="J115" s="17">
        <f t="shared" si="46"/>
        <v>0</v>
      </c>
      <c r="K115" s="17">
        <f t="shared" si="46"/>
        <v>0</v>
      </c>
      <c r="L115" s="17">
        <f t="shared" si="46"/>
        <v>0</v>
      </c>
      <c r="M115" s="17">
        <f t="shared" si="46"/>
        <v>0</v>
      </c>
      <c r="N115" s="17">
        <f t="shared" si="46"/>
        <v>0</v>
      </c>
      <c r="O115" s="17">
        <f t="shared" si="46"/>
        <v>0</v>
      </c>
      <c r="P115" s="17">
        <f t="shared" si="46"/>
        <v>0</v>
      </c>
      <c r="Q115" s="17">
        <f t="shared" si="46"/>
        <v>0</v>
      </c>
      <c r="R115" s="17">
        <f t="shared" si="46"/>
        <v>0</v>
      </c>
      <c r="S115" s="17">
        <f t="shared" si="46"/>
        <v>0</v>
      </c>
      <c r="T115" s="17">
        <f t="shared" si="46"/>
        <v>0</v>
      </c>
      <c r="U115" s="113" t="s">
        <v>32</v>
      </c>
      <c r="V115" s="129" t="s">
        <v>33</v>
      </c>
      <c r="W115" s="132"/>
      <c r="X115" s="113"/>
      <c r="Y115" s="113"/>
      <c r="Z115" s="113"/>
      <c r="AA115" s="113">
        <v>6</v>
      </c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>
        <f>AA115</f>
        <v>6</v>
      </c>
    </row>
    <row r="116" spans="1:40" ht="93.75" x14ac:dyDescent="0.25">
      <c r="A116" s="127"/>
      <c r="B116" s="6" t="s">
        <v>16</v>
      </c>
      <c r="C116" s="17">
        <f t="shared" si="32"/>
        <v>19594829</v>
      </c>
      <c r="D116" s="17"/>
      <c r="E116" s="17"/>
      <c r="F116" s="90"/>
      <c r="G116" s="17"/>
      <c r="H116" s="17">
        <v>19594829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14"/>
      <c r="V116" s="130"/>
      <c r="W116" s="133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</row>
    <row r="117" spans="1:40" ht="78" customHeight="1" x14ac:dyDescent="0.25">
      <c r="A117" s="127"/>
      <c r="B117" s="126" t="s">
        <v>18</v>
      </c>
      <c r="C117" s="135">
        <f t="shared" si="32"/>
        <v>8088135</v>
      </c>
      <c r="D117" s="135"/>
      <c r="E117" s="135">
        <v>1578980</v>
      </c>
      <c r="F117" s="137"/>
      <c r="G117" s="135"/>
      <c r="H117" s="135">
        <v>6509155</v>
      </c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14"/>
      <c r="V117" s="131"/>
      <c r="W117" s="134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</row>
    <row r="118" spans="1:40" ht="82.5" customHeight="1" x14ac:dyDescent="0.25">
      <c r="A118" s="128"/>
      <c r="B118" s="128"/>
      <c r="C118" s="136"/>
      <c r="D118" s="136"/>
      <c r="E118" s="136"/>
      <c r="F118" s="138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15"/>
      <c r="V118" s="52" t="s">
        <v>136</v>
      </c>
      <c r="W118" s="53"/>
      <c r="X118" s="54" t="s">
        <v>137</v>
      </c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 t="s">
        <v>137</v>
      </c>
    </row>
    <row r="119" spans="1:40" ht="37.5" x14ac:dyDescent="0.25">
      <c r="A119" s="126" t="s">
        <v>128</v>
      </c>
      <c r="B119" s="6" t="s">
        <v>29</v>
      </c>
      <c r="C119" s="17">
        <f t="shared" si="32"/>
        <v>2212584</v>
      </c>
      <c r="D119" s="17">
        <f>D120+D121</f>
        <v>0</v>
      </c>
      <c r="E119" s="17">
        <f>E120+E121</f>
        <v>2212584</v>
      </c>
      <c r="F119" s="90">
        <f t="shared" ref="F119:T119" si="47">F120+F121</f>
        <v>0</v>
      </c>
      <c r="G119" s="17">
        <f t="shared" si="47"/>
        <v>0</v>
      </c>
      <c r="H119" s="17">
        <f t="shared" si="47"/>
        <v>0</v>
      </c>
      <c r="I119" s="17">
        <f t="shared" si="47"/>
        <v>0</v>
      </c>
      <c r="J119" s="17">
        <f t="shared" si="47"/>
        <v>0</v>
      </c>
      <c r="K119" s="17">
        <f t="shared" si="47"/>
        <v>0</v>
      </c>
      <c r="L119" s="17">
        <f t="shared" si="47"/>
        <v>0</v>
      </c>
      <c r="M119" s="17">
        <f t="shared" si="47"/>
        <v>0</v>
      </c>
      <c r="N119" s="17">
        <f t="shared" si="47"/>
        <v>0</v>
      </c>
      <c r="O119" s="17">
        <f t="shared" si="47"/>
        <v>0</v>
      </c>
      <c r="P119" s="17">
        <f t="shared" si="47"/>
        <v>0</v>
      </c>
      <c r="Q119" s="17">
        <f t="shared" si="47"/>
        <v>0</v>
      </c>
      <c r="R119" s="17">
        <f t="shared" si="47"/>
        <v>0</v>
      </c>
      <c r="S119" s="17">
        <f t="shared" si="47"/>
        <v>0</v>
      </c>
      <c r="T119" s="17">
        <f t="shared" si="47"/>
        <v>0</v>
      </c>
      <c r="U119" s="113" t="s">
        <v>32</v>
      </c>
      <c r="V119" s="129" t="s">
        <v>33</v>
      </c>
      <c r="W119" s="132"/>
      <c r="X119" s="113">
        <v>1</v>
      </c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>
        <v>1</v>
      </c>
    </row>
    <row r="120" spans="1:40" ht="93.75" x14ac:dyDescent="0.25">
      <c r="A120" s="127"/>
      <c r="B120" s="6" t="s">
        <v>16</v>
      </c>
      <c r="C120" s="17">
        <f t="shared" si="32"/>
        <v>1659438</v>
      </c>
      <c r="D120" s="17"/>
      <c r="E120" s="17">
        <v>1659438</v>
      </c>
      <c r="F120" s="90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14"/>
      <c r="V120" s="130"/>
      <c r="W120" s="133"/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4"/>
    </row>
    <row r="121" spans="1:40" ht="126" customHeight="1" x14ac:dyDescent="0.25">
      <c r="A121" s="128"/>
      <c r="B121" s="6" t="s">
        <v>18</v>
      </c>
      <c r="C121" s="17">
        <f t="shared" si="32"/>
        <v>553146</v>
      </c>
      <c r="D121" s="17"/>
      <c r="E121" s="17">
        <v>553146</v>
      </c>
      <c r="F121" s="90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15"/>
      <c r="V121" s="131"/>
      <c r="W121" s="134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</row>
    <row r="122" spans="1:40" ht="37.5" customHeight="1" x14ac:dyDescent="0.25">
      <c r="A122" s="126" t="s">
        <v>132</v>
      </c>
      <c r="B122" s="6" t="s">
        <v>29</v>
      </c>
      <c r="C122" s="17">
        <f t="shared" si="32"/>
        <v>14318056</v>
      </c>
      <c r="D122" s="17">
        <f t="shared" ref="D122:E122" si="48">D123+D124</f>
        <v>0</v>
      </c>
      <c r="E122" s="17">
        <f t="shared" si="48"/>
        <v>5501288</v>
      </c>
      <c r="F122" s="90">
        <f>F123+F124</f>
        <v>8816768</v>
      </c>
      <c r="G122" s="17">
        <f t="shared" ref="G122:T122" si="49">G123+G124</f>
        <v>0</v>
      </c>
      <c r="H122" s="17">
        <f t="shared" si="49"/>
        <v>0</v>
      </c>
      <c r="I122" s="17">
        <f t="shared" si="49"/>
        <v>0</v>
      </c>
      <c r="J122" s="17">
        <f t="shared" si="49"/>
        <v>0</v>
      </c>
      <c r="K122" s="17">
        <f t="shared" si="49"/>
        <v>0</v>
      </c>
      <c r="L122" s="17">
        <f t="shared" si="49"/>
        <v>0</v>
      </c>
      <c r="M122" s="17">
        <f t="shared" si="49"/>
        <v>0</v>
      </c>
      <c r="N122" s="17">
        <f t="shared" si="49"/>
        <v>0</v>
      </c>
      <c r="O122" s="17">
        <f t="shared" si="49"/>
        <v>0</v>
      </c>
      <c r="P122" s="17">
        <f t="shared" si="49"/>
        <v>0</v>
      </c>
      <c r="Q122" s="17">
        <f t="shared" si="49"/>
        <v>0</v>
      </c>
      <c r="R122" s="17">
        <f t="shared" si="49"/>
        <v>0</v>
      </c>
      <c r="S122" s="17">
        <f t="shared" si="49"/>
        <v>0</v>
      </c>
      <c r="T122" s="17">
        <f t="shared" si="49"/>
        <v>0</v>
      </c>
      <c r="U122" s="113" t="s">
        <v>32</v>
      </c>
      <c r="V122" s="129" t="s">
        <v>33</v>
      </c>
      <c r="W122" s="132"/>
      <c r="X122" s="113"/>
      <c r="Y122" s="113">
        <v>1</v>
      </c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>
        <f>Y122</f>
        <v>1</v>
      </c>
    </row>
    <row r="123" spans="1:40" ht="93.75" x14ac:dyDescent="0.25">
      <c r="A123" s="127"/>
      <c r="B123" s="6" t="s">
        <v>16</v>
      </c>
      <c r="C123" s="17">
        <f t="shared" si="32"/>
        <v>6103324</v>
      </c>
      <c r="D123" s="17"/>
      <c r="E123" s="17"/>
      <c r="F123" s="90">
        <v>6103324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14"/>
      <c r="V123" s="130"/>
      <c r="W123" s="133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</row>
    <row r="124" spans="1:40" ht="70.5" customHeight="1" x14ac:dyDescent="0.25">
      <c r="A124" s="127"/>
      <c r="B124" s="126" t="s">
        <v>18</v>
      </c>
      <c r="C124" s="135">
        <f t="shared" si="32"/>
        <v>8214732</v>
      </c>
      <c r="D124" s="135"/>
      <c r="E124" s="135">
        <v>5501288</v>
      </c>
      <c r="F124" s="137">
        <v>2713444</v>
      </c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14"/>
      <c r="V124" s="131"/>
      <c r="W124" s="134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</row>
    <row r="125" spans="1:40" ht="60" customHeight="1" x14ac:dyDescent="0.25">
      <c r="A125" s="128"/>
      <c r="B125" s="128"/>
      <c r="C125" s="136"/>
      <c r="D125" s="136"/>
      <c r="E125" s="136"/>
      <c r="F125" s="138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15"/>
      <c r="V125" s="52" t="s">
        <v>136</v>
      </c>
      <c r="W125" s="53"/>
      <c r="X125" s="54" t="s">
        <v>137</v>
      </c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 t="s">
        <v>137</v>
      </c>
    </row>
    <row r="126" spans="1:40" ht="37.5" customHeight="1" x14ac:dyDescent="0.25">
      <c r="A126" s="126" t="s">
        <v>133</v>
      </c>
      <c r="B126" s="6" t="s">
        <v>29</v>
      </c>
      <c r="C126" s="17">
        <f>C127+C128</f>
        <v>12372876</v>
      </c>
      <c r="D126" s="17">
        <f>D127+D128</f>
        <v>0</v>
      </c>
      <c r="E126" s="17">
        <f>E127+E128</f>
        <v>10057200</v>
      </c>
      <c r="F126" s="90">
        <f t="shared" ref="F126:T126" si="50">F127+F128</f>
        <v>2315676</v>
      </c>
      <c r="G126" s="17">
        <f t="shared" si="50"/>
        <v>0</v>
      </c>
      <c r="H126" s="17">
        <f t="shared" si="50"/>
        <v>0</v>
      </c>
      <c r="I126" s="17">
        <f t="shared" si="50"/>
        <v>0</v>
      </c>
      <c r="J126" s="17">
        <f t="shared" si="50"/>
        <v>0</v>
      </c>
      <c r="K126" s="17">
        <f t="shared" si="50"/>
        <v>0</v>
      </c>
      <c r="L126" s="17">
        <f t="shared" si="50"/>
        <v>0</v>
      </c>
      <c r="M126" s="17">
        <f t="shared" si="50"/>
        <v>0</v>
      </c>
      <c r="N126" s="17">
        <f t="shared" si="50"/>
        <v>0</v>
      </c>
      <c r="O126" s="17">
        <f t="shared" si="50"/>
        <v>0</v>
      </c>
      <c r="P126" s="17">
        <f t="shared" si="50"/>
        <v>0</v>
      </c>
      <c r="Q126" s="17">
        <f t="shared" si="50"/>
        <v>0</v>
      </c>
      <c r="R126" s="17">
        <f t="shared" si="50"/>
        <v>0</v>
      </c>
      <c r="S126" s="17">
        <f t="shared" si="50"/>
        <v>0</v>
      </c>
      <c r="T126" s="17">
        <f t="shared" si="50"/>
        <v>0</v>
      </c>
      <c r="U126" s="113" t="s">
        <v>32</v>
      </c>
      <c r="V126" s="129" t="s">
        <v>33</v>
      </c>
      <c r="W126" s="132"/>
      <c r="X126" s="113">
        <v>4</v>
      </c>
      <c r="Y126" s="113">
        <v>1</v>
      </c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>
        <f>X126+Y126</f>
        <v>5</v>
      </c>
    </row>
    <row r="127" spans="1:40" ht="93.75" x14ac:dyDescent="0.25">
      <c r="A127" s="127"/>
      <c r="B127" s="6" t="s">
        <v>16</v>
      </c>
      <c r="C127" s="17">
        <f t="shared" si="32"/>
        <v>9685084</v>
      </c>
      <c r="D127" s="17"/>
      <c r="E127" s="17">
        <v>8025646</v>
      </c>
      <c r="F127" s="90">
        <v>1659438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14"/>
      <c r="V127" s="130"/>
      <c r="W127" s="133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</row>
    <row r="128" spans="1:40" ht="126" customHeight="1" x14ac:dyDescent="0.25">
      <c r="A128" s="128"/>
      <c r="B128" s="6" t="s">
        <v>18</v>
      </c>
      <c r="C128" s="17">
        <f>E128+F128</f>
        <v>2687792</v>
      </c>
      <c r="D128" s="17"/>
      <c r="E128" s="17">
        <v>2031554</v>
      </c>
      <c r="F128" s="90">
        <v>656238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15"/>
      <c r="V128" s="131"/>
      <c r="W128" s="134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</row>
    <row r="129" spans="1:40" ht="37.5" x14ac:dyDescent="0.25">
      <c r="A129" s="126" t="s">
        <v>139</v>
      </c>
      <c r="B129" s="6" t="s">
        <v>29</v>
      </c>
      <c r="C129" s="17">
        <f t="shared" si="32"/>
        <v>518162</v>
      </c>
      <c r="D129" s="17">
        <f>D130</f>
        <v>0</v>
      </c>
      <c r="E129" s="17">
        <f>E130</f>
        <v>518162</v>
      </c>
      <c r="F129" s="90">
        <f t="shared" ref="F129:T129" si="51">F130</f>
        <v>0</v>
      </c>
      <c r="G129" s="17">
        <f t="shared" si="51"/>
        <v>0</v>
      </c>
      <c r="H129" s="17">
        <f t="shared" si="51"/>
        <v>0</v>
      </c>
      <c r="I129" s="17">
        <f t="shared" si="51"/>
        <v>0</v>
      </c>
      <c r="J129" s="17">
        <f t="shared" si="51"/>
        <v>0</v>
      </c>
      <c r="K129" s="17">
        <f t="shared" si="51"/>
        <v>0</v>
      </c>
      <c r="L129" s="17">
        <f t="shared" si="51"/>
        <v>0</v>
      </c>
      <c r="M129" s="17">
        <f t="shared" si="51"/>
        <v>0</v>
      </c>
      <c r="N129" s="17">
        <f t="shared" si="51"/>
        <v>0</v>
      </c>
      <c r="O129" s="17">
        <f t="shared" si="51"/>
        <v>0</v>
      </c>
      <c r="P129" s="17">
        <f t="shared" si="51"/>
        <v>0</v>
      </c>
      <c r="Q129" s="17">
        <f t="shared" si="51"/>
        <v>0</v>
      </c>
      <c r="R129" s="17">
        <f t="shared" si="51"/>
        <v>0</v>
      </c>
      <c r="S129" s="17">
        <f t="shared" si="51"/>
        <v>0</v>
      </c>
      <c r="T129" s="17">
        <f t="shared" si="51"/>
        <v>0</v>
      </c>
      <c r="U129" s="113" t="s">
        <v>32</v>
      </c>
      <c r="V129" s="129" t="s">
        <v>136</v>
      </c>
      <c r="W129" s="132"/>
      <c r="X129" s="113" t="s">
        <v>137</v>
      </c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</row>
    <row r="130" spans="1:40" ht="126" customHeight="1" x14ac:dyDescent="0.25">
      <c r="A130" s="128"/>
      <c r="B130" s="6" t="s">
        <v>18</v>
      </c>
      <c r="C130" s="17">
        <f t="shared" si="32"/>
        <v>518162</v>
      </c>
      <c r="D130" s="17"/>
      <c r="E130" s="17">
        <v>518162</v>
      </c>
      <c r="F130" s="90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15"/>
      <c r="V130" s="131"/>
      <c r="W130" s="134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</row>
    <row r="131" spans="1:40" ht="37.5" customHeight="1" x14ac:dyDescent="0.25">
      <c r="A131" s="126" t="s">
        <v>134</v>
      </c>
      <c r="B131" s="6" t="s">
        <v>29</v>
      </c>
      <c r="C131" s="17">
        <f t="shared" si="32"/>
        <v>11015685</v>
      </c>
      <c r="D131" s="17">
        <f t="shared" ref="D131:F131" si="52">D132+D133</f>
        <v>0</v>
      </c>
      <c r="E131" s="17">
        <f t="shared" si="52"/>
        <v>1910868</v>
      </c>
      <c r="F131" s="90">
        <f t="shared" si="52"/>
        <v>0</v>
      </c>
      <c r="G131" s="17">
        <f>G132+G133</f>
        <v>9104817</v>
      </c>
      <c r="H131" s="17">
        <f t="shared" ref="H131:T131" si="53">H132+H133</f>
        <v>0</v>
      </c>
      <c r="I131" s="17">
        <f t="shared" si="53"/>
        <v>0</v>
      </c>
      <c r="J131" s="17">
        <f t="shared" si="53"/>
        <v>0</v>
      </c>
      <c r="K131" s="17">
        <f t="shared" si="53"/>
        <v>0</v>
      </c>
      <c r="L131" s="17">
        <f t="shared" si="53"/>
        <v>0</v>
      </c>
      <c r="M131" s="17">
        <f t="shared" si="53"/>
        <v>0</v>
      </c>
      <c r="N131" s="17">
        <f t="shared" si="53"/>
        <v>0</v>
      </c>
      <c r="O131" s="17">
        <f t="shared" si="53"/>
        <v>0</v>
      </c>
      <c r="P131" s="17">
        <f t="shared" si="53"/>
        <v>0</v>
      </c>
      <c r="Q131" s="17">
        <f t="shared" si="53"/>
        <v>0</v>
      </c>
      <c r="R131" s="17">
        <f t="shared" si="53"/>
        <v>0</v>
      </c>
      <c r="S131" s="17">
        <f t="shared" si="53"/>
        <v>0</v>
      </c>
      <c r="T131" s="17">
        <f t="shared" si="53"/>
        <v>0</v>
      </c>
      <c r="U131" s="113" t="s">
        <v>32</v>
      </c>
      <c r="V131" s="129" t="s">
        <v>33</v>
      </c>
      <c r="W131" s="132"/>
      <c r="X131" s="113"/>
      <c r="Y131" s="113"/>
      <c r="Z131" s="113">
        <v>3</v>
      </c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>
        <f>Z131</f>
        <v>3</v>
      </c>
    </row>
    <row r="132" spans="1:40" ht="93.75" x14ac:dyDescent="0.25">
      <c r="A132" s="127"/>
      <c r="B132" s="6" t="s">
        <v>16</v>
      </c>
      <c r="C132" s="17">
        <f t="shared" si="32"/>
        <v>7586997</v>
      </c>
      <c r="D132" s="17"/>
      <c r="E132" s="17"/>
      <c r="F132" s="90"/>
      <c r="G132" s="17">
        <v>7586997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14"/>
      <c r="V132" s="130"/>
      <c r="W132" s="133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</row>
    <row r="133" spans="1:40" ht="66.75" customHeight="1" x14ac:dyDescent="0.25">
      <c r="A133" s="127"/>
      <c r="B133" s="126" t="s">
        <v>18</v>
      </c>
      <c r="C133" s="135">
        <f t="shared" si="32"/>
        <v>3428688</v>
      </c>
      <c r="D133" s="135"/>
      <c r="E133" s="135">
        <v>1910868</v>
      </c>
      <c r="F133" s="137"/>
      <c r="G133" s="135">
        <v>1517820</v>
      </c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14"/>
      <c r="V133" s="131"/>
      <c r="W133" s="134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</row>
    <row r="134" spans="1:40" ht="66.75" customHeight="1" x14ac:dyDescent="0.25">
      <c r="A134" s="128"/>
      <c r="B134" s="128"/>
      <c r="C134" s="136"/>
      <c r="D134" s="136"/>
      <c r="E134" s="136"/>
      <c r="F134" s="138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15"/>
      <c r="V134" s="52" t="s">
        <v>136</v>
      </c>
      <c r="W134" s="53"/>
      <c r="X134" s="54" t="s">
        <v>137</v>
      </c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 t="s">
        <v>137</v>
      </c>
    </row>
    <row r="135" spans="1:40" ht="37.5" x14ac:dyDescent="0.25">
      <c r="A135" s="126" t="s">
        <v>135</v>
      </c>
      <c r="B135" s="6" t="s">
        <v>29</v>
      </c>
      <c r="C135" s="17">
        <f t="shared" si="32"/>
        <v>3547195</v>
      </c>
      <c r="D135" s="17">
        <f>D136</f>
        <v>3547195</v>
      </c>
      <c r="E135" s="17">
        <f t="shared" ref="E135:T135" si="54">E136</f>
        <v>0</v>
      </c>
      <c r="F135" s="90">
        <f t="shared" si="54"/>
        <v>0</v>
      </c>
      <c r="G135" s="17">
        <f t="shared" si="54"/>
        <v>0</v>
      </c>
      <c r="H135" s="17">
        <f t="shared" si="54"/>
        <v>0</v>
      </c>
      <c r="I135" s="17">
        <f t="shared" si="54"/>
        <v>0</v>
      </c>
      <c r="J135" s="17">
        <f t="shared" si="54"/>
        <v>0</v>
      </c>
      <c r="K135" s="17">
        <f t="shared" si="54"/>
        <v>0</v>
      </c>
      <c r="L135" s="17">
        <f t="shared" si="54"/>
        <v>0</v>
      </c>
      <c r="M135" s="17">
        <f t="shared" si="54"/>
        <v>0</v>
      </c>
      <c r="N135" s="17">
        <f t="shared" si="54"/>
        <v>0</v>
      </c>
      <c r="O135" s="17">
        <f t="shared" si="54"/>
        <v>0</v>
      </c>
      <c r="P135" s="17">
        <f t="shared" si="54"/>
        <v>0</v>
      </c>
      <c r="Q135" s="17">
        <f t="shared" si="54"/>
        <v>0</v>
      </c>
      <c r="R135" s="17">
        <f t="shared" si="54"/>
        <v>0</v>
      </c>
      <c r="S135" s="17">
        <f t="shared" si="54"/>
        <v>0</v>
      </c>
      <c r="T135" s="17">
        <f t="shared" si="54"/>
        <v>0</v>
      </c>
      <c r="U135" s="113" t="s">
        <v>32</v>
      </c>
      <c r="V135" s="129" t="s">
        <v>33</v>
      </c>
      <c r="W135" s="132">
        <v>1</v>
      </c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113">
        <v>1</v>
      </c>
    </row>
    <row r="136" spans="1:40" ht="126" customHeight="1" x14ac:dyDescent="0.25">
      <c r="A136" s="128"/>
      <c r="B136" s="6" t="s">
        <v>18</v>
      </c>
      <c r="C136" s="17">
        <f t="shared" si="32"/>
        <v>3547195</v>
      </c>
      <c r="D136" s="17">
        <v>3547195</v>
      </c>
      <c r="E136" s="17"/>
      <c r="F136" s="90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15"/>
      <c r="V136" s="131"/>
      <c r="W136" s="134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</row>
    <row r="137" spans="1:40" ht="37.5" x14ac:dyDescent="0.25">
      <c r="A137" s="126" t="s">
        <v>138</v>
      </c>
      <c r="B137" s="6" t="s">
        <v>29</v>
      </c>
      <c r="C137" s="17">
        <f t="shared" si="32"/>
        <v>41997942</v>
      </c>
      <c r="D137" s="17">
        <f t="shared" ref="D137:F137" si="55">D138+D139</f>
        <v>0</v>
      </c>
      <c r="E137" s="17">
        <f t="shared" si="55"/>
        <v>0</v>
      </c>
      <c r="F137" s="90">
        <f t="shared" si="55"/>
        <v>0</v>
      </c>
      <c r="G137" s="17">
        <f>G138+G139</f>
        <v>41997942</v>
      </c>
      <c r="H137" s="17">
        <f t="shared" ref="H137:T137" si="56">H138+H139</f>
        <v>0</v>
      </c>
      <c r="I137" s="17">
        <f t="shared" si="56"/>
        <v>0</v>
      </c>
      <c r="J137" s="17">
        <f t="shared" si="56"/>
        <v>0</v>
      </c>
      <c r="K137" s="17">
        <f t="shared" si="56"/>
        <v>0</v>
      </c>
      <c r="L137" s="17">
        <f t="shared" si="56"/>
        <v>0</v>
      </c>
      <c r="M137" s="17">
        <f t="shared" si="56"/>
        <v>0</v>
      </c>
      <c r="N137" s="17">
        <f t="shared" si="56"/>
        <v>0</v>
      </c>
      <c r="O137" s="17">
        <f t="shared" si="56"/>
        <v>0</v>
      </c>
      <c r="P137" s="17">
        <f t="shared" si="56"/>
        <v>0</v>
      </c>
      <c r="Q137" s="17">
        <f t="shared" si="56"/>
        <v>0</v>
      </c>
      <c r="R137" s="17">
        <f t="shared" si="56"/>
        <v>0</v>
      </c>
      <c r="S137" s="17">
        <f t="shared" si="56"/>
        <v>0</v>
      </c>
      <c r="T137" s="17">
        <f t="shared" si="56"/>
        <v>0</v>
      </c>
      <c r="U137" s="113" t="s">
        <v>32</v>
      </c>
      <c r="V137" s="129" t="s">
        <v>33</v>
      </c>
      <c r="W137" s="132"/>
      <c r="X137" s="113"/>
      <c r="Y137" s="113"/>
      <c r="Z137" s="113">
        <v>11</v>
      </c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>
        <f>Z137</f>
        <v>11</v>
      </c>
    </row>
    <row r="138" spans="1:40" ht="93.75" x14ac:dyDescent="0.25">
      <c r="A138" s="127"/>
      <c r="B138" s="6" t="s">
        <v>16</v>
      </c>
      <c r="C138" s="17">
        <f t="shared" si="32"/>
        <v>33832026</v>
      </c>
      <c r="D138" s="17"/>
      <c r="E138" s="17"/>
      <c r="F138" s="90"/>
      <c r="G138" s="17">
        <v>33832026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14"/>
      <c r="V138" s="130"/>
      <c r="W138" s="133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</row>
    <row r="139" spans="1:40" ht="57" customHeight="1" x14ac:dyDescent="0.25">
      <c r="A139" s="128"/>
      <c r="B139" s="6" t="s">
        <v>18</v>
      </c>
      <c r="C139" s="17">
        <f t="shared" si="32"/>
        <v>8165916</v>
      </c>
      <c r="D139" s="17"/>
      <c r="E139" s="17"/>
      <c r="F139" s="90"/>
      <c r="G139" s="17">
        <v>8165916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15"/>
      <c r="V139" s="131"/>
      <c r="W139" s="134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</row>
    <row r="140" spans="1:40" s="5" customFormat="1" ht="39" customHeight="1" x14ac:dyDescent="0.25">
      <c r="A140" s="126" t="s">
        <v>157</v>
      </c>
      <c r="B140" s="67" t="s">
        <v>29</v>
      </c>
      <c r="C140" s="17">
        <f t="shared" si="32"/>
        <v>1024650</v>
      </c>
      <c r="D140" s="17">
        <f>D141</f>
        <v>1024650</v>
      </c>
      <c r="E140" s="17">
        <f t="shared" ref="E140:T140" si="57">E141</f>
        <v>0</v>
      </c>
      <c r="F140" s="90">
        <f t="shared" si="57"/>
        <v>0</v>
      </c>
      <c r="G140" s="17">
        <f t="shared" si="57"/>
        <v>0</v>
      </c>
      <c r="H140" s="17">
        <f t="shared" si="57"/>
        <v>0</v>
      </c>
      <c r="I140" s="17">
        <f t="shared" si="57"/>
        <v>0</v>
      </c>
      <c r="J140" s="17">
        <f t="shared" si="57"/>
        <v>0</v>
      </c>
      <c r="K140" s="17">
        <f t="shared" si="57"/>
        <v>0</v>
      </c>
      <c r="L140" s="17">
        <f t="shared" si="57"/>
        <v>0</v>
      </c>
      <c r="M140" s="17">
        <f t="shared" si="57"/>
        <v>0</v>
      </c>
      <c r="N140" s="17">
        <f t="shared" si="57"/>
        <v>0</v>
      </c>
      <c r="O140" s="17">
        <f t="shared" si="57"/>
        <v>0</v>
      </c>
      <c r="P140" s="17">
        <f t="shared" si="57"/>
        <v>0</v>
      </c>
      <c r="Q140" s="17">
        <f t="shared" si="57"/>
        <v>0</v>
      </c>
      <c r="R140" s="17">
        <f t="shared" si="57"/>
        <v>0</v>
      </c>
      <c r="S140" s="17">
        <f t="shared" si="57"/>
        <v>0</v>
      </c>
      <c r="T140" s="17">
        <f t="shared" si="57"/>
        <v>0</v>
      </c>
      <c r="U140" s="113" t="s">
        <v>30</v>
      </c>
      <c r="V140" s="117" t="s">
        <v>31</v>
      </c>
      <c r="W140" s="117">
        <f>W142</f>
        <v>1</v>
      </c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L140" s="117"/>
      <c r="AM140" s="117"/>
      <c r="AN140" s="132">
        <v>1</v>
      </c>
    </row>
    <row r="141" spans="1:40" s="5" customFormat="1" ht="175.5" customHeight="1" x14ac:dyDescent="0.25">
      <c r="A141" s="128"/>
      <c r="B141" s="67" t="s">
        <v>18</v>
      </c>
      <c r="C141" s="17">
        <f t="shared" si="32"/>
        <v>1024650</v>
      </c>
      <c r="D141" s="17">
        <f>D143</f>
        <v>1024650</v>
      </c>
      <c r="E141" s="17">
        <f t="shared" ref="E141:T141" si="58">E143</f>
        <v>0</v>
      </c>
      <c r="F141" s="90">
        <f t="shared" si="58"/>
        <v>0</v>
      </c>
      <c r="G141" s="17">
        <f t="shared" si="58"/>
        <v>0</v>
      </c>
      <c r="H141" s="17">
        <f t="shared" si="58"/>
        <v>0</v>
      </c>
      <c r="I141" s="17">
        <f t="shared" si="58"/>
        <v>0</v>
      </c>
      <c r="J141" s="17">
        <f t="shared" si="58"/>
        <v>0</v>
      </c>
      <c r="K141" s="17">
        <f t="shared" si="58"/>
        <v>0</v>
      </c>
      <c r="L141" s="17">
        <f t="shared" si="58"/>
        <v>0</v>
      </c>
      <c r="M141" s="17">
        <f t="shared" si="58"/>
        <v>0</v>
      </c>
      <c r="N141" s="17">
        <f t="shared" si="58"/>
        <v>0</v>
      </c>
      <c r="O141" s="17">
        <f t="shared" si="58"/>
        <v>0</v>
      </c>
      <c r="P141" s="17">
        <f t="shared" si="58"/>
        <v>0</v>
      </c>
      <c r="Q141" s="17">
        <f t="shared" si="58"/>
        <v>0</v>
      </c>
      <c r="R141" s="17">
        <f t="shared" si="58"/>
        <v>0</v>
      </c>
      <c r="S141" s="17">
        <f t="shared" si="58"/>
        <v>0</v>
      </c>
      <c r="T141" s="17">
        <f t="shared" si="58"/>
        <v>0</v>
      </c>
      <c r="U141" s="115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34"/>
    </row>
    <row r="142" spans="1:40" ht="39" customHeight="1" x14ac:dyDescent="0.25">
      <c r="A142" s="126" t="s">
        <v>135</v>
      </c>
      <c r="B142" s="6" t="s">
        <v>29</v>
      </c>
      <c r="C142" s="17">
        <f t="shared" si="32"/>
        <v>1024650</v>
      </c>
      <c r="D142" s="17">
        <f>D143</f>
        <v>1024650</v>
      </c>
      <c r="E142" s="17">
        <f t="shared" ref="E142:T144" si="59">E143</f>
        <v>0</v>
      </c>
      <c r="F142" s="90">
        <f t="shared" si="59"/>
        <v>0</v>
      </c>
      <c r="G142" s="17">
        <f t="shared" si="59"/>
        <v>0</v>
      </c>
      <c r="H142" s="17">
        <f t="shared" si="59"/>
        <v>0</v>
      </c>
      <c r="I142" s="17">
        <f t="shared" si="59"/>
        <v>0</v>
      </c>
      <c r="J142" s="17">
        <f t="shared" si="59"/>
        <v>0</v>
      </c>
      <c r="K142" s="17">
        <f t="shared" si="59"/>
        <v>0</v>
      </c>
      <c r="L142" s="17">
        <f t="shared" si="59"/>
        <v>0</v>
      </c>
      <c r="M142" s="17">
        <f t="shared" si="59"/>
        <v>0</v>
      </c>
      <c r="N142" s="17">
        <f t="shared" si="59"/>
        <v>0</v>
      </c>
      <c r="O142" s="17">
        <f t="shared" si="59"/>
        <v>0</v>
      </c>
      <c r="P142" s="17">
        <f t="shared" si="59"/>
        <v>0</v>
      </c>
      <c r="Q142" s="17">
        <f t="shared" si="59"/>
        <v>0</v>
      </c>
      <c r="R142" s="17">
        <f t="shared" si="59"/>
        <v>0</v>
      </c>
      <c r="S142" s="17">
        <f t="shared" si="59"/>
        <v>0</v>
      </c>
      <c r="T142" s="17">
        <f t="shared" si="59"/>
        <v>0</v>
      </c>
      <c r="U142" s="113" t="s">
        <v>30</v>
      </c>
      <c r="V142" s="129" t="s">
        <v>31</v>
      </c>
      <c r="W142" s="132">
        <v>1</v>
      </c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>
        <f>W142</f>
        <v>1</v>
      </c>
    </row>
    <row r="143" spans="1:40" ht="175.5" customHeight="1" x14ac:dyDescent="0.25">
      <c r="A143" s="128"/>
      <c r="B143" s="6" t="s">
        <v>18</v>
      </c>
      <c r="C143" s="17">
        <f t="shared" si="32"/>
        <v>1024650</v>
      </c>
      <c r="D143" s="17">
        <v>1024650</v>
      </c>
      <c r="E143" s="17"/>
      <c r="F143" s="90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15"/>
      <c r="V143" s="131"/>
      <c r="W143" s="134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</row>
    <row r="144" spans="1:40" ht="39" customHeight="1" x14ac:dyDescent="0.25">
      <c r="A144" s="126" t="s">
        <v>153</v>
      </c>
      <c r="B144" s="104" t="s">
        <v>29</v>
      </c>
      <c r="C144" s="17">
        <f t="shared" ref="C144:C145" si="60">SUM(D144:T144)</f>
        <v>637840</v>
      </c>
      <c r="D144" s="17">
        <v>0</v>
      </c>
      <c r="E144" s="17">
        <f t="shared" si="59"/>
        <v>0</v>
      </c>
      <c r="F144" s="90">
        <f t="shared" si="59"/>
        <v>637840</v>
      </c>
      <c r="G144" s="17">
        <f t="shared" si="59"/>
        <v>0</v>
      </c>
      <c r="H144" s="17">
        <f t="shared" si="59"/>
        <v>0</v>
      </c>
      <c r="I144" s="17">
        <f t="shared" si="59"/>
        <v>0</v>
      </c>
      <c r="J144" s="17">
        <f t="shared" si="59"/>
        <v>0</v>
      </c>
      <c r="K144" s="17">
        <f t="shared" si="59"/>
        <v>0</v>
      </c>
      <c r="L144" s="17">
        <f t="shared" si="59"/>
        <v>0</v>
      </c>
      <c r="M144" s="17">
        <f t="shared" si="59"/>
        <v>0</v>
      </c>
      <c r="N144" s="17">
        <f t="shared" si="59"/>
        <v>0</v>
      </c>
      <c r="O144" s="17">
        <f t="shared" si="59"/>
        <v>0</v>
      </c>
      <c r="P144" s="17">
        <f t="shared" si="59"/>
        <v>0</v>
      </c>
      <c r="Q144" s="17">
        <f t="shared" si="59"/>
        <v>0</v>
      </c>
      <c r="R144" s="17">
        <f t="shared" si="59"/>
        <v>0</v>
      </c>
      <c r="S144" s="17">
        <f t="shared" si="59"/>
        <v>0</v>
      </c>
      <c r="T144" s="17">
        <f t="shared" si="59"/>
        <v>0</v>
      </c>
      <c r="U144" s="113" t="s">
        <v>13</v>
      </c>
      <c r="V144" s="129" t="s">
        <v>154</v>
      </c>
      <c r="W144" s="132"/>
      <c r="X144" s="113"/>
      <c r="Y144" s="113">
        <v>3</v>
      </c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3"/>
      <c r="AL144" s="113"/>
      <c r="AM144" s="113"/>
      <c r="AN144" s="113">
        <v>3</v>
      </c>
    </row>
    <row r="145" spans="1:40" ht="175.5" customHeight="1" x14ac:dyDescent="0.25">
      <c r="A145" s="128"/>
      <c r="B145" s="104" t="s">
        <v>18</v>
      </c>
      <c r="C145" s="17">
        <f t="shared" si="60"/>
        <v>637840</v>
      </c>
      <c r="D145" s="17">
        <v>0</v>
      </c>
      <c r="E145" s="17"/>
      <c r="F145" s="90">
        <v>637840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15"/>
      <c r="V145" s="131"/>
      <c r="W145" s="134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</row>
    <row r="146" spans="1:40" s="11" customFormat="1" ht="41.25" customHeight="1" x14ac:dyDescent="0.25">
      <c r="A146" s="126" t="s">
        <v>34</v>
      </c>
      <c r="B146" s="6" t="s">
        <v>29</v>
      </c>
      <c r="C146" s="17">
        <f t="shared" si="32"/>
        <v>253412965</v>
      </c>
      <c r="D146" s="17">
        <f>D147+D148</f>
        <v>4571845</v>
      </c>
      <c r="E146" s="17">
        <f t="shared" ref="E146:T146" si="61">E147+E148</f>
        <v>82789264</v>
      </c>
      <c r="F146" s="90">
        <f t="shared" si="61"/>
        <v>69372383</v>
      </c>
      <c r="G146" s="17">
        <f t="shared" si="61"/>
        <v>51102759</v>
      </c>
      <c r="H146" s="17">
        <f t="shared" si="61"/>
        <v>45576714</v>
      </c>
      <c r="I146" s="18">
        <f t="shared" si="61"/>
        <v>0</v>
      </c>
      <c r="J146" s="18">
        <f t="shared" si="61"/>
        <v>0</v>
      </c>
      <c r="K146" s="18">
        <f t="shared" si="61"/>
        <v>0</v>
      </c>
      <c r="L146" s="18">
        <f t="shared" si="61"/>
        <v>0</v>
      </c>
      <c r="M146" s="18">
        <f t="shared" si="61"/>
        <v>0</v>
      </c>
      <c r="N146" s="18">
        <f t="shared" si="61"/>
        <v>0</v>
      </c>
      <c r="O146" s="18">
        <f t="shared" si="61"/>
        <v>0</v>
      </c>
      <c r="P146" s="18">
        <f t="shared" si="61"/>
        <v>0</v>
      </c>
      <c r="Q146" s="18">
        <f t="shared" si="61"/>
        <v>0</v>
      </c>
      <c r="R146" s="18">
        <f t="shared" si="61"/>
        <v>0</v>
      </c>
      <c r="S146" s="18">
        <f t="shared" si="61"/>
        <v>0</v>
      </c>
      <c r="T146" s="18">
        <f t="shared" si="61"/>
        <v>0</v>
      </c>
      <c r="U146" s="25" t="s">
        <v>24</v>
      </c>
      <c r="V146" s="25" t="s">
        <v>24</v>
      </c>
      <c r="W146" s="25" t="s">
        <v>24</v>
      </c>
      <c r="X146" s="25" t="s">
        <v>24</v>
      </c>
      <c r="Y146" s="25" t="s">
        <v>24</v>
      </c>
      <c r="Z146" s="25" t="s">
        <v>24</v>
      </c>
      <c r="AA146" s="25" t="s">
        <v>24</v>
      </c>
      <c r="AB146" s="25" t="s">
        <v>24</v>
      </c>
      <c r="AC146" s="25" t="s">
        <v>24</v>
      </c>
      <c r="AD146" s="25" t="s">
        <v>24</v>
      </c>
      <c r="AE146" s="25" t="s">
        <v>24</v>
      </c>
      <c r="AF146" s="25" t="s">
        <v>24</v>
      </c>
      <c r="AG146" s="25" t="s">
        <v>24</v>
      </c>
      <c r="AH146" s="25" t="s">
        <v>24</v>
      </c>
      <c r="AI146" s="25" t="s">
        <v>24</v>
      </c>
      <c r="AJ146" s="25" t="s">
        <v>24</v>
      </c>
      <c r="AK146" s="25" t="s">
        <v>24</v>
      </c>
      <c r="AL146" s="25" t="s">
        <v>24</v>
      </c>
      <c r="AM146" s="25" t="s">
        <v>24</v>
      </c>
      <c r="AN146" s="25" t="s">
        <v>24</v>
      </c>
    </row>
    <row r="147" spans="1:40" s="11" customFormat="1" ht="108.75" customHeight="1" x14ac:dyDescent="0.25">
      <c r="A147" s="127"/>
      <c r="B147" s="2" t="s">
        <v>16</v>
      </c>
      <c r="C147" s="17">
        <f t="shared" si="32"/>
        <v>186616082</v>
      </c>
      <c r="D147" s="17">
        <f t="shared" ref="D147:T147" si="62">D88+D107</f>
        <v>0</v>
      </c>
      <c r="E147" s="17">
        <f t="shared" si="62"/>
        <v>52981400</v>
      </c>
      <c r="F147" s="90">
        <f>F88+F107</f>
        <v>56665822</v>
      </c>
      <c r="G147" s="17">
        <f t="shared" si="62"/>
        <v>41419023</v>
      </c>
      <c r="H147" s="17">
        <f t="shared" si="62"/>
        <v>35549837</v>
      </c>
      <c r="I147" s="17">
        <f t="shared" si="62"/>
        <v>0</v>
      </c>
      <c r="J147" s="17">
        <f t="shared" si="62"/>
        <v>0</v>
      </c>
      <c r="K147" s="17">
        <f t="shared" si="62"/>
        <v>0</v>
      </c>
      <c r="L147" s="17">
        <f t="shared" si="62"/>
        <v>0</v>
      </c>
      <c r="M147" s="17">
        <f t="shared" si="62"/>
        <v>0</v>
      </c>
      <c r="N147" s="17">
        <f t="shared" si="62"/>
        <v>0</v>
      </c>
      <c r="O147" s="17">
        <f t="shared" si="62"/>
        <v>0</v>
      </c>
      <c r="P147" s="17">
        <f t="shared" si="62"/>
        <v>0</v>
      </c>
      <c r="Q147" s="17">
        <f t="shared" si="62"/>
        <v>0</v>
      </c>
      <c r="R147" s="17">
        <f t="shared" si="62"/>
        <v>0</v>
      </c>
      <c r="S147" s="17">
        <f t="shared" si="62"/>
        <v>0</v>
      </c>
      <c r="T147" s="17">
        <f t="shared" si="62"/>
        <v>0</v>
      </c>
      <c r="U147" s="25" t="s">
        <v>24</v>
      </c>
      <c r="V147" s="25" t="s">
        <v>24</v>
      </c>
      <c r="W147" s="25" t="s">
        <v>24</v>
      </c>
      <c r="X147" s="25" t="s">
        <v>24</v>
      </c>
      <c r="Y147" s="25" t="s">
        <v>24</v>
      </c>
      <c r="Z147" s="25" t="s">
        <v>24</v>
      </c>
      <c r="AA147" s="25" t="s">
        <v>24</v>
      </c>
      <c r="AB147" s="25" t="s">
        <v>24</v>
      </c>
      <c r="AC147" s="25" t="s">
        <v>24</v>
      </c>
      <c r="AD147" s="25" t="s">
        <v>24</v>
      </c>
      <c r="AE147" s="25" t="s">
        <v>24</v>
      </c>
      <c r="AF147" s="25" t="s">
        <v>24</v>
      </c>
      <c r="AG147" s="25" t="s">
        <v>24</v>
      </c>
      <c r="AH147" s="25" t="s">
        <v>24</v>
      </c>
      <c r="AI147" s="25" t="s">
        <v>24</v>
      </c>
      <c r="AJ147" s="25" t="s">
        <v>24</v>
      </c>
      <c r="AK147" s="25" t="s">
        <v>24</v>
      </c>
      <c r="AL147" s="25" t="s">
        <v>24</v>
      </c>
      <c r="AM147" s="25" t="s">
        <v>24</v>
      </c>
      <c r="AN147" s="25" t="s">
        <v>24</v>
      </c>
    </row>
    <row r="148" spans="1:40" s="11" customFormat="1" ht="85.5" customHeight="1" x14ac:dyDescent="0.25">
      <c r="A148" s="128"/>
      <c r="B148" s="6" t="s">
        <v>18</v>
      </c>
      <c r="C148" s="17">
        <f t="shared" si="32"/>
        <v>66796883</v>
      </c>
      <c r="D148" s="17">
        <f>D141+D108+D89</f>
        <v>4571845</v>
      </c>
      <c r="E148" s="17">
        <f>E141+E108+E89</f>
        <v>29807864</v>
      </c>
      <c r="F148" s="90">
        <f>F141+F108+F89+F145</f>
        <v>12706561</v>
      </c>
      <c r="G148" s="17">
        <f t="shared" ref="G148:T148" si="63">G141+G108+G89</f>
        <v>9683736</v>
      </c>
      <c r="H148" s="17">
        <f t="shared" si="63"/>
        <v>10026877</v>
      </c>
      <c r="I148" s="17">
        <f t="shared" si="63"/>
        <v>0</v>
      </c>
      <c r="J148" s="17">
        <f t="shared" si="63"/>
        <v>0</v>
      </c>
      <c r="K148" s="17">
        <f t="shared" si="63"/>
        <v>0</v>
      </c>
      <c r="L148" s="17">
        <f t="shared" si="63"/>
        <v>0</v>
      </c>
      <c r="M148" s="17">
        <f t="shared" si="63"/>
        <v>0</v>
      </c>
      <c r="N148" s="17">
        <f t="shared" si="63"/>
        <v>0</v>
      </c>
      <c r="O148" s="17">
        <f t="shared" si="63"/>
        <v>0</v>
      </c>
      <c r="P148" s="17">
        <f t="shared" si="63"/>
        <v>0</v>
      </c>
      <c r="Q148" s="17">
        <f t="shared" si="63"/>
        <v>0</v>
      </c>
      <c r="R148" s="17">
        <f t="shared" si="63"/>
        <v>0</v>
      </c>
      <c r="S148" s="17">
        <f t="shared" si="63"/>
        <v>0</v>
      </c>
      <c r="T148" s="17">
        <f t="shared" si="63"/>
        <v>0</v>
      </c>
      <c r="U148" s="25" t="s">
        <v>24</v>
      </c>
      <c r="V148" s="25" t="s">
        <v>24</v>
      </c>
      <c r="W148" s="25" t="s">
        <v>24</v>
      </c>
      <c r="X148" s="25" t="s">
        <v>24</v>
      </c>
      <c r="Y148" s="25" t="s">
        <v>24</v>
      </c>
      <c r="Z148" s="25" t="s">
        <v>24</v>
      </c>
      <c r="AA148" s="25" t="s">
        <v>24</v>
      </c>
      <c r="AB148" s="25" t="s">
        <v>24</v>
      </c>
      <c r="AC148" s="25" t="s">
        <v>24</v>
      </c>
      <c r="AD148" s="25" t="s">
        <v>24</v>
      </c>
      <c r="AE148" s="25" t="s">
        <v>24</v>
      </c>
      <c r="AF148" s="25" t="s">
        <v>24</v>
      </c>
      <c r="AG148" s="25" t="s">
        <v>24</v>
      </c>
      <c r="AH148" s="25" t="s">
        <v>24</v>
      </c>
      <c r="AI148" s="25" t="s">
        <v>24</v>
      </c>
      <c r="AJ148" s="25" t="s">
        <v>24</v>
      </c>
      <c r="AK148" s="25" t="s">
        <v>24</v>
      </c>
      <c r="AL148" s="25" t="s">
        <v>24</v>
      </c>
      <c r="AM148" s="25" t="s">
        <v>24</v>
      </c>
      <c r="AN148" s="25" t="s">
        <v>24</v>
      </c>
    </row>
    <row r="149" spans="1:40" ht="36.75" customHeight="1" x14ac:dyDescent="0.25">
      <c r="A149" s="150" t="s">
        <v>35</v>
      </c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</row>
    <row r="150" spans="1:40" ht="36.75" customHeight="1" x14ac:dyDescent="0.25">
      <c r="A150" s="116" t="s">
        <v>118</v>
      </c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</row>
    <row r="151" spans="1:40" ht="33.75" customHeight="1" x14ac:dyDescent="0.25">
      <c r="A151" s="151" t="s">
        <v>36</v>
      </c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3"/>
      <c r="U151" s="119" t="s">
        <v>13</v>
      </c>
      <c r="V151" s="116" t="s">
        <v>113</v>
      </c>
      <c r="W151" s="117">
        <v>18</v>
      </c>
      <c r="X151" s="119">
        <v>20</v>
      </c>
      <c r="Y151" s="119">
        <v>20</v>
      </c>
      <c r="Z151" s="119">
        <v>20</v>
      </c>
      <c r="AA151" s="119">
        <v>20</v>
      </c>
      <c r="AB151" s="119">
        <v>20</v>
      </c>
      <c r="AC151" s="119">
        <v>20</v>
      </c>
      <c r="AD151" s="119">
        <v>20</v>
      </c>
      <c r="AE151" s="119">
        <v>20</v>
      </c>
      <c r="AF151" s="119">
        <v>20</v>
      </c>
      <c r="AG151" s="119">
        <v>20</v>
      </c>
      <c r="AH151" s="119">
        <v>20</v>
      </c>
      <c r="AI151" s="119">
        <v>20</v>
      </c>
      <c r="AJ151" s="119">
        <v>20</v>
      </c>
      <c r="AK151" s="119">
        <v>20</v>
      </c>
      <c r="AL151" s="119">
        <v>20</v>
      </c>
      <c r="AM151" s="119">
        <v>20</v>
      </c>
      <c r="AN151" s="141">
        <f>W151+X151+Y151+Z151+AA151+AB151+AC151+AD151+AE151+AF151+AG151+AH151+AI151+AJ151+AK151+AL151+AM151</f>
        <v>338</v>
      </c>
    </row>
    <row r="152" spans="1:40" ht="84" customHeight="1" x14ac:dyDescent="0.25">
      <c r="A152" s="154"/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6"/>
      <c r="U152" s="119"/>
      <c r="V152" s="116"/>
      <c r="W152" s="117"/>
      <c r="X152" s="119"/>
      <c r="Y152" s="119"/>
      <c r="Z152" s="119"/>
      <c r="AA152" s="119"/>
      <c r="AB152" s="119"/>
      <c r="AC152" s="119"/>
      <c r="AD152" s="119"/>
      <c r="AE152" s="119"/>
      <c r="AF152" s="119"/>
      <c r="AG152" s="119"/>
      <c r="AH152" s="119"/>
      <c r="AI152" s="119"/>
      <c r="AJ152" s="119"/>
      <c r="AK152" s="119"/>
      <c r="AL152" s="119"/>
      <c r="AM152" s="119"/>
      <c r="AN152" s="141"/>
    </row>
    <row r="153" spans="1:40" ht="191.25" customHeight="1" x14ac:dyDescent="0.25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9"/>
      <c r="U153" s="25" t="s">
        <v>146</v>
      </c>
      <c r="V153" s="39" t="s">
        <v>114</v>
      </c>
      <c r="W153" s="27">
        <v>25</v>
      </c>
      <c r="X153" s="25">
        <v>5</v>
      </c>
      <c r="Y153" s="25">
        <v>20</v>
      </c>
      <c r="Z153" s="25">
        <v>20</v>
      </c>
      <c r="AA153" s="25">
        <v>20</v>
      </c>
      <c r="AB153" s="25">
        <v>20</v>
      </c>
      <c r="AC153" s="25">
        <v>20</v>
      </c>
      <c r="AD153" s="25">
        <v>20</v>
      </c>
      <c r="AE153" s="25">
        <v>20</v>
      </c>
      <c r="AF153" s="25">
        <v>20</v>
      </c>
      <c r="AG153" s="25">
        <v>20</v>
      </c>
      <c r="AH153" s="25">
        <v>20</v>
      </c>
      <c r="AI153" s="25">
        <v>20</v>
      </c>
      <c r="AJ153" s="25">
        <v>20</v>
      </c>
      <c r="AK153" s="25">
        <v>20</v>
      </c>
      <c r="AL153" s="25">
        <v>20</v>
      </c>
      <c r="AM153" s="25">
        <v>20</v>
      </c>
      <c r="AN153" s="26">
        <f>W153+X153+Y153+Z153+AA153+AB153+AC153+AD153+AE153+AF153+AG153+AH153+AI153+AJ153+AK153+AL153+AM153</f>
        <v>330</v>
      </c>
    </row>
    <row r="154" spans="1:40" ht="22.5" customHeight="1" x14ac:dyDescent="0.25">
      <c r="A154" s="150" t="s">
        <v>119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/>
      <c r="AH154" s="150"/>
      <c r="AI154" s="150"/>
      <c r="AJ154" s="150"/>
      <c r="AK154" s="150"/>
      <c r="AL154" s="150"/>
      <c r="AM154" s="150"/>
      <c r="AN154" s="150"/>
    </row>
    <row r="155" spans="1:40" ht="78.75" customHeight="1" x14ac:dyDescent="0.25">
      <c r="A155" s="56" t="s">
        <v>104</v>
      </c>
      <c r="B155" s="194"/>
      <c r="C155" s="195"/>
      <c r="D155" s="195"/>
      <c r="E155" s="195"/>
      <c r="F155" s="195"/>
      <c r="G155" s="195"/>
      <c r="H155" s="195"/>
      <c r="I155" s="195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6"/>
      <c r="U155" s="25" t="s">
        <v>26</v>
      </c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</row>
    <row r="156" spans="1:40" s="5" customFormat="1" ht="112.5" x14ac:dyDescent="0.25">
      <c r="A156" s="66" t="s">
        <v>105</v>
      </c>
      <c r="B156" s="64" t="s">
        <v>122</v>
      </c>
      <c r="C156" s="64" t="s">
        <v>122</v>
      </c>
      <c r="D156" s="64" t="s">
        <v>122</v>
      </c>
      <c r="E156" s="64" t="s">
        <v>122</v>
      </c>
      <c r="F156" s="92" t="s">
        <v>122</v>
      </c>
      <c r="G156" s="64" t="s">
        <v>122</v>
      </c>
      <c r="H156" s="64" t="s">
        <v>122</v>
      </c>
      <c r="I156" s="64" t="s">
        <v>122</v>
      </c>
      <c r="J156" s="64" t="s">
        <v>122</v>
      </c>
      <c r="K156" s="64" t="s">
        <v>122</v>
      </c>
      <c r="L156" s="64" t="s">
        <v>122</v>
      </c>
      <c r="M156" s="64" t="s">
        <v>122</v>
      </c>
      <c r="N156" s="64" t="s">
        <v>122</v>
      </c>
      <c r="O156" s="64" t="s">
        <v>122</v>
      </c>
      <c r="P156" s="64" t="s">
        <v>122</v>
      </c>
      <c r="Q156" s="64" t="s">
        <v>122</v>
      </c>
      <c r="R156" s="64" t="s">
        <v>122</v>
      </c>
      <c r="S156" s="64" t="s">
        <v>122</v>
      </c>
      <c r="T156" s="64" t="s">
        <v>122</v>
      </c>
      <c r="U156" s="65" t="s">
        <v>13</v>
      </c>
      <c r="V156" s="68" t="s">
        <v>106</v>
      </c>
      <c r="W156" s="70">
        <v>18</v>
      </c>
      <c r="X156" s="65">
        <v>20</v>
      </c>
      <c r="Y156" s="65">
        <v>20</v>
      </c>
      <c r="Z156" s="65">
        <v>20</v>
      </c>
      <c r="AA156" s="65">
        <v>20</v>
      </c>
      <c r="AB156" s="65">
        <v>20</v>
      </c>
      <c r="AC156" s="65">
        <v>20</v>
      </c>
      <c r="AD156" s="65">
        <v>20</v>
      </c>
      <c r="AE156" s="65">
        <v>20</v>
      </c>
      <c r="AF156" s="65">
        <v>20</v>
      </c>
      <c r="AG156" s="65">
        <v>20</v>
      </c>
      <c r="AH156" s="65">
        <v>20</v>
      </c>
      <c r="AI156" s="65">
        <v>20</v>
      </c>
      <c r="AJ156" s="65">
        <v>20</v>
      </c>
      <c r="AK156" s="65">
        <v>20</v>
      </c>
      <c r="AL156" s="65">
        <v>20</v>
      </c>
      <c r="AM156" s="65">
        <v>20</v>
      </c>
      <c r="AN156" s="65">
        <f>SUM(W156:AM156)</f>
        <v>338</v>
      </c>
    </row>
    <row r="157" spans="1:40" s="5" customFormat="1" ht="207" customHeight="1" x14ac:dyDescent="0.25">
      <c r="A157" s="67" t="s">
        <v>107</v>
      </c>
      <c r="B157" s="64" t="s">
        <v>122</v>
      </c>
      <c r="C157" s="64" t="s">
        <v>122</v>
      </c>
      <c r="D157" s="64" t="s">
        <v>122</v>
      </c>
      <c r="E157" s="64" t="s">
        <v>122</v>
      </c>
      <c r="F157" s="92" t="s">
        <v>122</v>
      </c>
      <c r="G157" s="64" t="s">
        <v>122</v>
      </c>
      <c r="H157" s="64" t="s">
        <v>122</v>
      </c>
      <c r="I157" s="64" t="s">
        <v>122</v>
      </c>
      <c r="J157" s="64" t="s">
        <v>122</v>
      </c>
      <c r="K157" s="64" t="s">
        <v>122</v>
      </c>
      <c r="L157" s="64" t="s">
        <v>122</v>
      </c>
      <c r="M157" s="64" t="s">
        <v>122</v>
      </c>
      <c r="N157" s="64" t="s">
        <v>122</v>
      </c>
      <c r="O157" s="64" t="s">
        <v>122</v>
      </c>
      <c r="P157" s="64" t="s">
        <v>122</v>
      </c>
      <c r="Q157" s="64" t="s">
        <v>122</v>
      </c>
      <c r="R157" s="64" t="s">
        <v>122</v>
      </c>
      <c r="S157" s="64" t="s">
        <v>122</v>
      </c>
      <c r="T157" s="64" t="s">
        <v>122</v>
      </c>
      <c r="U157" s="65" t="s">
        <v>13</v>
      </c>
      <c r="V157" s="68" t="s">
        <v>52</v>
      </c>
      <c r="W157" s="70">
        <v>3</v>
      </c>
      <c r="X157" s="65">
        <v>4</v>
      </c>
      <c r="Y157" s="65">
        <v>4</v>
      </c>
      <c r="Z157" s="65">
        <v>4</v>
      </c>
      <c r="AA157" s="65">
        <v>4</v>
      </c>
      <c r="AB157" s="65">
        <v>4</v>
      </c>
      <c r="AC157" s="65">
        <v>4</v>
      </c>
      <c r="AD157" s="65">
        <v>4</v>
      </c>
      <c r="AE157" s="65">
        <v>4</v>
      </c>
      <c r="AF157" s="65">
        <v>4</v>
      </c>
      <c r="AG157" s="65">
        <v>4</v>
      </c>
      <c r="AH157" s="65">
        <v>4</v>
      </c>
      <c r="AI157" s="65">
        <v>4</v>
      </c>
      <c r="AJ157" s="65">
        <v>4</v>
      </c>
      <c r="AK157" s="65">
        <v>4</v>
      </c>
      <c r="AL157" s="65">
        <v>4</v>
      </c>
      <c r="AM157" s="65">
        <v>4</v>
      </c>
      <c r="AN157" s="65">
        <f>SUM(W157:AM157)</f>
        <v>67</v>
      </c>
    </row>
    <row r="158" spans="1:40" s="5" customFormat="1" ht="206.25" customHeight="1" x14ac:dyDescent="0.25">
      <c r="A158" s="66" t="s">
        <v>108</v>
      </c>
      <c r="B158" s="64" t="s">
        <v>122</v>
      </c>
      <c r="C158" s="64" t="s">
        <v>122</v>
      </c>
      <c r="D158" s="64" t="s">
        <v>122</v>
      </c>
      <c r="E158" s="64" t="s">
        <v>122</v>
      </c>
      <c r="F158" s="92" t="s">
        <v>122</v>
      </c>
      <c r="G158" s="64" t="s">
        <v>122</v>
      </c>
      <c r="H158" s="64" t="s">
        <v>122</v>
      </c>
      <c r="I158" s="64" t="s">
        <v>122</v>
      </c>
      <c r="J158" s="64" t="s">
        <v>122</v>
      </c>
      <c r="K158" s="64" t="s">
        <v>122</v>
      </c>
      <c r="L158" s="64" t="s">
        <v>122</v>
      </c>
      <c r="M158" s="64" t="s">
        <v>122</v>
      </c>
      <c r="N158" s="64" t="s">
        <v>122</v>
      </c>
      <c r="O158" s="64" t="s">
        <v>122</v>
      </c>
      <c r="P158" s="64" t="s">
        <v>122</v>
      </c>
      <c r="Q158" s="64" t="s">
        <v>122</v>
      </c>
      <c r="R158" s="64" t="s">
        <v>122</v>
      </c>
      <c r="S158" s="64" t="s">
        <v>122</v>
      </c>
      <c r="T158" s="64" t="s">
        <v>122</v>
      </c>
      <c r="U158" s="65" t="s">
        <v>22</v>
      </c>
      <c r="V158" s="68" t="s">
        <v>109</v>
      </c>
      <c r="W158" s="70">
        <v>6</v>
      </c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5">
        <v>6</v>
      </c>
    </row>
    <row r="159" spans="1:40" s="5" customFormat="1" ht="111" customHeight="1" x14ac:dyDescent="0.25">
      <c r="A159" s="67" t="s">
        <v>110</v>
      </c>
      <c r="B159" s="64" t="s">
        <v>122</v>
      </c>
      <c r="C159" s="64" t="s">
        <v>122</v>
      </c>
      <c r="D159" s="64" t="s">
        <v>122</v>
      </c>
      <c r="E159" s="64" t="s">
        <v>122</v>
      </c>
      <c r="F159" s="92" t="s">
        <v>122</v>
      </c>
      <c r="G159" s="64" t="s">
        <v>122</v>
      </c>
      <c r="H159" s="64" t="s">
        <v>122</v>
      </c>
      <c r="I159" s="64" t="s">
        <v>122</v>
      </c>
      <c r="J159" s="64" t="s">
        <v>122</v>
      </c>
      <c r="K159" s="64" t="s">
        <v>122</v>
      </c>
      <c r="L159" s="64" t="s">
        <v>122</v>
      </c>
      <c r="M159" s="64" t="s">
        <v>122</v>
      </c>
      <c r="N159" s="64" t="s">
        <v>122</v>
      </c>
      <c r="O159" s="64" t="s">
        <v>122</v>
      </c>
      <c r="P159" s="64" t="s">
        <v>122</v>
      </c>
      <c r="Q159" s="64" t="s">
        <v>122</v>
      </c>
      <c r="R159" s="64" t="s">
        <v>122</v>
      </c>
      <c r="S159" s="64" t="s">
        <v>122</v>
      </c>
      <c r="T159" s="64" t="s">
        <v>122</v>
      </c>
      <c r="U159" s="65" t="s">
        <v>13</v>
      </c>
      <c r="V159" s="68" t="s">
        <v>111</v>
      </c>
      <c r="W159" s="64"/>
      <c r="X159" s="65">
        <v>15</v>
      </c>
      <c r="Y159" s="65">
        <v>15</v>
      </c>
      <c r="Z159" s="65">
        <v>15</v>
      </c>
      <c r="AA159" s="65">
        <v>15</v>
      </c>
      <c r="AB159" s="65">
        <v>15</v>
      </c>
      <c r="AC159" s="65">
        <v>15</v>
      </c>
      <c r="AD159" s="65">
        <v>10</v>
      </c>
      <c r="AE159" s="65">
        <v>10</v>
      </c>
      <c r="AF159" s="65">
        <v>10</v>
      </c>
      <c r="AG159" s="65">
        <v>10</v>
      </c>
      <c r="AH159" s="65">
        <v>10</v>
      </c>
      <c r="AI159" s="65">
        <v>10</v>
      </c>
      <c r="AJ159" s="65">
        <v>10</v>
      </c>
      <c r="AK159" s="65">
        <v>10</v>
      </c>
      <c r="AL159" s="65">
        <v>10</v>
      </c>
      <c r="AM159" s="65">
        <v>10</v>
      </c>
      <c r="AN159" s="65">
        <f>SUM(X159:AM159)</f>
        <v>190</v>
      </c>
    </row>
    <row r="160" spans="1:40" s="61" customFormat="1" ht="39.75" customHeight="1" x14ac:dyDescent="0.25">
      <c r="A160" s="129" t="s">
        <v>112</v>
      </c>
      <c r="B160" s="71" t="s">
        <v>29</v>
      </c>
      <c r="C160" s="72" t="s">
        <v>122</v>
      </c>
      <c r="D160" s="72" t="s">
        <v>122</v>
      </c>
      <c r="E160" s="72" t="s">
        <v>122</v>
      </c>
      <c r="F160" s="94" t="s">
        <v>122</v>
      </c>
      <c r="G160" s="72" t="s">
        <v>122</v>
      </c>
      <c r="H160" s="72" t="s">
        <v>122</v>
      </c>
      <c r="I160" s="72" t="s">
        <v>122</v>
      </c>
      <c r="J160" s="72" t="s">
        <v>122</v>
      </c>
      <c r="K160" s="72" t="s">
        <v>122</v>
      </c>
      <c r="L160" s="72" t="s">
        <v>122</v>
      </c>
      <c r="M160" s="72" t="s">
        <v>122</v>
      </c>
      <c r="N160" s="72" t="s">
        <v>122</v>
      </c>
      <c r="O160" s="72" t="s">
        <v>122</v>
      </c>
      <c r="P160" s="72" t="s">
        <v>122</v>
      </c>
      <c r="Q160" s="72" t="s">
        <v>122</v>
      </c>
      <c r="R160" s="72" t="s">
        <v>122</v>
      </c>
      <c r="S160" s="72" t="s">
        <v>122</v>
      </c>
      <c r="T160" s="72" t="s">
        <v>122</v>
      </c>
      <c r="U160" s="132" t="s">
        <v>13</v>
      </c>
      <c r="V160" s="129" t="s">
        <v>53</v>
      </c>
      <c r="W160" s="132">
        <v>0</v>
      </c>
      <c r="X160" s="124" t="s">
        <v>122</v>
      </c>
      <c r="Y160" s="124" t="s">
        <v>122</v>
      </c>
      <c r="Z160" s="124" t="s">
        <v>122</v>
      </c>
      <c r="AA160" s="124" t="s">
        <v>122</v>
      </c>
      <c r="AB160" s="124" t="s">
        <v>122</v>
      </c>
      <c r="AC160" s="124" t="s">
        <v>122</v>
      </c>
      <c r="AD160" s="124" t="s">
        <v>122</v>
      </c>
      <c r="AE160" s="124" t="s">
        <v>122</v>
      </c>
      <c r="AF160" s="124" t="s">
        <v>122</v>
      </c>
      <c r="AG160" s="124" t="s">
        <v>122</v>
      </c>
      <c r="AH160" s="124" t="s">
        <v>122</v>
      </c>
      <c r="AI160" s="124" t="s">
        <v>122</v>
      </c>
      <c r="AJ160" s="124" t="s">
        <v>122</v>
      </c>
      <c r="AK160" s="124" t="s">
        <v>122</v>
      </c>
      <c r="AL160" s="124" t="s">
        <v>122</v>
      </c>
      <c r="AM160" s="124" t="s">
        <v>122</v>
      </c>
      <c r="AN160" s="124" t="s">
        <v>122</v>
      </c>
    </row>
    <row r="161" spans="1:40" s="61" customFormat="1" ht="111" customHeight="1" x14ac:dyDescent="0.25">
      <c r="A161" s="131"/>
      <c r="B161" s="71" t="s">
        <v>18</v>
      </c>
      <c r="C161" s="72" t="s">
        <v>122</v>
      </c>
      <c r="D161" s="72" t="s">
        <v>122</v>
      </c>
      <c r="E161" s="72" t="s">
        <v>122</v>
      </c>
      <c r="F161" s="94" t="s">
        <v>122</v>
      </c>
      <c r="G161" s="72" t="s">
        <v>122</v>
      </c>
      <c r="H161" s="72" t="s">
        <v>122</v>
      </c>
      <c r="I161" s="72" t="s">
        <v>122</v>
      </c>
      <c r="J161" s="72" t="s">
        <v>122</v>
      </c>
      <c r="K161" s="72" t="s">
        <v>122</v>
      </c>
      <c r="L161" s="72" t="s">
        <v>122</v>
      </c>
      <c r="M161" s="72" t="s">
        <v>122</v>
      </c>
      <c r="N161" s="72" t="s">
        <v>122</v>
      </c>
      <c r="O161" s="72" t="s">
        <v>122</v>
      </c>
      <c r="P161" s="72" t="s">
        <v>122</v>
      </c>
      <c r="Q161" s="72" t="s">
        <v>122</v>
      </c>
      <c r="R161" s="72" t="s">
        <v>122</v>
      </c>
      <c r="S161" s="72" t="s">
        <v>122</v>
      </c>
      <c r="T161" s="72" t="s">
        <v>122</v>
      </c>
      <c r="U161" s="134"/>
      <c r="V161" s="131"/>
      <c r="W161" s="134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</row>
    <row r="162" spans="1:40" ht="37.5" customHeight="1" x14ac:dyDescent="0.25">
      <c r="A162" s="126" t="s">
        <v>37</v>
      </c>
      <c r="B162" s="6" t="s">
        <v>29</v>
      </c>
      <c r="C162" s="43" t="s">
        <v>122</v>
      </c>
      <c r="D162" s="43" t="s">
        <v>122</v>
      </c>
      <c r="E162" s="43" t="s">
        <v>122</v>
      </c>
      <c r="F162" s="92" t="s">
        <v>122</v>
      </c>
      <c r="G162" s="43" t="s">
        <v>122</v>
      </c>
      <c r="H162" s="43" t="s">
        <v>122</v>
      </c>
      <c r="I162" s="43" t="s">
        <v>122</v>
      </c>
      <c r="J162" s="43" t="s">
        <v>122</v>
      </c>
      <c r="K162" s="43" t="s">
        <v>122</v>
      </c>
      <c r="L162" s="43" t="s">
        <v>122</v>
      </c>
      <c r="M162" s="43" t="s">
        <v>122</v>
      </c>
      <c r="N162" s="43" t="s">
        <v>122</v>
      </c>
      <c r="O162" s="43" t="s">
        <v>122</v>
      </c>
      <c r="P162" s="43" t="s">
        <v>122</v>
      </c>
      <c r="Q162" s="43" t="s">
        <v>122</v>
      </c>
      <c r="R162" s="43" t="s">
        <v>122</v>
      </c>
      <c r="S162" s="43" t="s">
        <v>122</v>
      </c>
      <c r="T162" s="43" t="s">
        <v>122</v>
      </c>
      <c r="U162" s="113" t="s">
        <v>24</v>
      </c>
      <c r="V162" s="132" t="s">
        <v>24</v>
      </c>
      <c r="W162" s="132" t="s">
        <v>24</v>
      </c>
      <c r="X162" s="113" t="s">
        <v>24</v>
      </c>
      <c r="Y162" s="113" t="s">
        <v>24</v>
      </c>
      <c r="Z162" s="113" t="s">
        <v>24</v>
      </c>
      <c r="AA162" s="113" t="s">
        <v>24</v>
      </c>
      <c r="AB162" s="113" t="s">
        <v>24</v>
      </c>
      <c r="AC162" s="113" t="s">
        <v>24</v>
      </c>
      <c r="AD162" s="113" t="s">
        <v>24</v>
      </c>
      <c r="AE162" s="113" t="s">
        <v>24</v>
      </c>
      <c r="AF162" s="113" t="s">
        <v>24</v>
      </c>
      <c r="AG162" s="113" t="s">
        <v>24</v>
      </c>
      <c r="AH162" s="113" t="s">
        <v>24</v>
      </c>
      <c r="AI162" s="113" t="s">
        <v>24</v>
      </c>
      <c r="AJ162" s="113" t="s">
        <v>24</v>
      </c>
      <c r="AK162" s="113" t="s">
        <v>24</v>
      </c>
      <c r="AL162" s="113" t="s">
        <v>24</v>
      </c>
      <c r="AM162" s="113" t="s">
        <v>24</v>
      </c>
      <c r="AN162" s="113" t="s">
        <v>24</v>
      </c>
    </row>
    <row r="163" spans="1:40" ht="117" customHeight="1" x14ac:dyDescent="0.25">
      <c r="A163" s="128"/>
      <c r="B163" s="6" t="s">
        <v>18</v>
      </c>
      <c r="C163" s="43" t="s">
        <v>122</v>
      </c>
      <c r="D163" s="43" t="s">
        <v>122</v>
      </c>
      <c r="E163" s="43" t="s">
        <v>122</v>
      </c>
      <c r="F163" s="92" t="s">
        <v>122</v>
      </c>
      <c r="G163" s="43" t="s">
        <v>122</v>
      </c>
      <c r="H163" s="43" t="s">
        <v>122</v>
      </c>
      <c r="I163" s="43" t="s">
        <v>122</v>
      </c>
      <c r="J163" s="43" t="s">
        <v>122</v>
      </c>
      <c r="K163" s="43" t="s">
        <v>122</v>
      </c>
      <c r="L163" s="43" t="s">
        <v>122</v>
      </c>
      <c r="M163" s="43" t="s">
        <v>122</v>
      </c>
      <c r="N163" s="43" t="s">
        <v>122</v>
      </c>
      <c r="O163" s="43" t="s">
        <v>122</v>
      </c>
      <c r="P163" s="43" t="s">
        <v>122</v>
      </c>
      <c r="Q163" s="43" t="s">
        <v>122</v>
      </c>
      <c r="R163" s="43" t="s">
        <v>122</v>
      </c>
      <c r="S163" s="43" t="s">
        <v>122</v>
      </c>
      <c r="T163" s="43" t="s">
        <v>122</v>
      </c>
      <c r="U163" s="115"/>
      <c r="V163" s="134"/>
      <c r="W163" s="134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</row>
    <row r="164" spans="1:40" ht="37.5" x14ac:dyDescent="0.25">
      <c r="A164" s="150" t="s">
        <v>38</v>
      </c>
      <c r="B164" s="6" t="s">
        <v>29</v>
      </c>
      <c r="C164" s="17">
        <f t="shared" ref="C164:C175" si="64">SUM(D164:T164)</f>
        <v>7029351874.6000004</v>
      </c>
      <c r="D164" s="17">
        <f>D165+D166+D167</f>
        <v>788577300</v>
      </c>
      <c r="E164" s="17">
        <f>E165+E166+E167</f>
        <v>1518499822</v>
      </c>
      <c r="F164" s="111">
        <f>F165+F166+F167</f>
        <v>1219079343.5999999</v>
      </c>
      <c r="G164" s="17">
        <f>G166+G167</f>
        <v>238506290</v>
      </c>
      <c r="H164" s="17">
        <f t="shared" ref="H164:T164" si="65">H166+H167</f>
        <v>248047783</v>
      </c>
      <c r="I164" s="17">
        <f t="shared" si="65"/>
        <v>251386778</v>
      </c>
      <c r="J164" s="17">
        <f t="shared" si="65"/>
        <v>251386778</v>
      </c>
      <c r="K164" s="17">
        <f t="shared" si="65"/>
        <v>251386778</v>
      </c>
      <c r="L164" s="17">
        <f t="shared" si="65"/>
        <v>251386778</v>
      </c>
      <c r="M164" s="17">
        <f t="shared" si="65"/>
        <v>251386778</v>
      </c>
      <c r="N164" s="17">
        <f t="shared" si="65"/>
        <v>251386778</v>
      </c>
      <c r="O164" s="17">
        <f t="shared" si="65"/>
        <v>251386778</v>
      </c>
      <c r="P164" s="17">
        <f t="shared" si="65"/>
        <v>251386778</v>
      </c>
      <c r="Q164" s="17">
        <f t="shared" si="65"/>
        <v>251386778</v>
      </c>
      <c r="R164" s="17">
        <f t="shared" si="65"/>
        <v>251386778</v>
      </c>
      <c r="S164" s="17">
        <f t="shared" si="65"/>
        <v>251386778</v>
      </c>
      <c r="T164" s="17">
        <f t="shared" si="65"/>
        <v>251386778</v>
      </c>
      <c r="U164" s="25" t="s">
        <v>24</v>
      </c>
      <c r="V164" s="27" t="s">
        <v>24</v>
      </c>
      <c r="W164" s="27" t="s">
        <v>24</v>
      </c>
      <c r="X164" s="25" t="s">
        <v>24</v>
      </c>
      <c r="Y164" s="25" t="s">
        <v>24</v>
      </c>
      <c r="Z164" s="25" t="s">
        <v>24</v>
      </c>
      <c r="AA164" s="25" t="s">
        <v>24</v>
      </c>
      <c r="AB164" s="25" t="s">
        <v>24</v>
      </c>
      <c r="AC164" s="25" t="s">
        <v>24</v>
      </c>
      <c r="AD164" s="25" t="s">
        <v>24</v>
      </c>
      <c r="AE164" s="25" t="s">
        <v>24</v>
      </c>
      <c r="AF164" s="25" t="s">
        <v>24</v>
      </c>
      <c r="AG164" s="25" t="s">
        <v>24</v>
      </c>
      <c r="AH164" s="25" t="s">
        <v>24</v>
      </c>
      <c r="AI164" s="25" t="s">
        <v>24</v>
      </c>
      <c r="AJ164" s="25" t="s">
        <v>24</v>
      </c>
      <c r="AK164" s="25" t="s">
        <v>24</v>
      </c>
      <c r="AL164" s="25" t="s">
        <v>24</v>
      </c>
      <c r="AM164" s="25" t="s">
        <v>24</v>
      </c>
      <c r="AN164" s="25" t="s">
        <v>24</v>
      </c>
    </row>
    <row r="165" spans="1:40" ht="93.75" x14ac:dyDescent="0.25">
      <c r="A165" s="150"/>
      <c r="B165" s="6" t="s">
        <v>15</v>
      </c>
      <c r="C165" s="17">
        <f t="shared" si="64"/>
        <v>78043360</v>
      </c>
      <c r="D165" s="17">
        <f t="shared" ref="D165:T165" si="66">D74</f>
        <v>14345160</v>
      </c>
      <c r="E165" s="17">
        <f t="shared" si="66"/>
        <v>44434900</v>
      </c>
      <c r="F165" s="111">
        <f t="shared" si="66"/>
        <v>19263300</v>
      </c>
      <c r="G165" s="17">
        <f t="shared" si="66"/>
        <v>0</v>
      </c>
      <c r="H165" s="17">
        <f t="shared" si="66"/>
        <v>0</v>
      </c>
      <c r="I165" s="17">
        <f t="shared" si="66"/>
        <v>0</v>
      </c>
      <c r="J165" s="17">
        <f t="shared" si="66"/>
        <v>0</v>
      </c>
      <c r="K165" s="17">
        <f t="shared" si="66"/>
        <v>0</v>
      </c>
      <c r="L165" s="17">
        <f t="shared" si="66"/>
        <v>0</v>
      </c>
      <c r="M165" s="17">
        <f t="shared" si="66"/>
        <v>0</v>
      </c>
      <c r="N165" s="17">
        <f t="shared" si="66"/>
        <v>0</v>
      </c>
      <c r="O165" s="17">
        <f t="shared" si="66"/>
        <v>0</v>
      </c>
      <c r="P165" s="17">
        <f t="shared" si="66"/>
        <v>0</v>
      </c>
      <c r="Q165" s="17">
        <f t="shared" si="66"/>
        <v>0</v>
      </c>
      <c r="R165" s="17">
        <f t="shared" si="66"/>
        <v>0</v>
      </c>
      <c r="S165" s="17">
        <f t="shared" si="66"/>
        <v>0</v>
      </c>
      <c r="T165" s="17">
        <f t="shared" si="66"/>
        <v>0</v>
      </c>
      <c r="U165" s="25" t="s">
        <v>24</v>
      </c>
      <c r="V165" s="27" t="s">
        <v>24</v>
      </c>
      <c r="W165" s="27" t="s">
        <v>24</v>
      </c>
      <c r="X165" s="25" t="s">
        <v>24</v>
      </c>
      <c r="Y165" s="25" t="s">
        <v>24</v>
      </c>
      <c r="Z165" s="25" t="s">
        <v>24</v>
      </c>
      <c r="AA165" s="25" t="s">
        <v>24</v>
      </c>
      <c r="AB165" s="25" t="s">
        <v>24</v>
      </c>
      <c r="AC165" s="25" t="s">
        <v>24</v>
      </c>
      <c r="AD165" s="25" t="s">
        <v>24</v>
      </c>
      <c r="AE165" s="25" t="s">
        <v>24</v>
      </c>
      <c r="AF165" s="25" t="s">
        <v>24</v>
      </c>
      <c r="AG165" s="25" t="s">
        <v>24</v>
      </c>
      <c r="AH165" s="25" t="s">
        <v>24</v>
      </c>
      <c r="AI165" s="25" t="s">
        <v>24</v>
      </c>
      <c r="AJ165" s="25" t="s">
        <v>24</v>
      </c>
      <c r="AK165" s="25" t="s">
        <v>24</v>
      </c>
      <c r="AL165" s="25" t="s">
        <v>24</v>
      </c>
      <c r="AM165" s="25" t="s">
        <v>24</v>
      </c>
      <c r="AN165" s="25" t="s">
        <v>24</v>
      </c>
    </row>
    <row r="166" spans="1:40" s="5" customFormat="1" ht="93.75" x14ac:dyDescent="0.25">
      <c r="A166" s="150"/>
      <c r="B166" s="6" t="s">
        <v>16</v>
      </c>
      <c r="C166" s="17">
        <f t="shared" si="64"/>
        <v>6017322361</v>
      </c>
      <c r="D166" s="17">
        <f t="shared" ref="D166:T166" si="67">D59+D75+D147</f>
        <v>680072605</v>
      </c>
      <c r="E166" s="17">
        <f t="shared" si="67"/>
        <v>1298980500</v>
      </c>
      <c r="F166" s="111">
        <f t="shared" si="67"/>
        <v>1049093356</v>
      </c>
      <c r="G166" s="17">
        <f t="shared" si="67"/>
        <v>205663900</v>
      </c>
      <c r="H166" s="17">
        <f t="shared" si="67"/>
        <v>214144000</v>
      </c>
      <c r="I166" s="17">
        <f t="shared" si="67"/>
        <v>214114000</v>
      </c>
      <c r="J166" s="17">
        <f t="shared" si="67"/>
        <v>214114000</v>
      </c>
      <c r="K166" s="17">
        <f t="shared" si="67"/>
        <v>214114000</v>
      </c>
      <c r="L166" s="17">
        <f t="shared" si="67"/>
        <v>214114000</v>
      </c>
      <c r="M166" s="17">
        <f t="shared" si="67"/>
        <v>214114000</v>
      </c>
      <c r="N166" s="17">
        <f t="shared" si="67"/>
        <v>214114000</v>
      </c>
      <c r="O166" s="17">
        <f t="shared" si="67"/>
        <v>214114000</v>
      </c>
      <c r="P166" s="17">
        <f t="shared" si="67"/>
        <v>214114000</v>
      </c>
      <c r="Q166" s="17">
        <f t="shared" si="67"/>
        <v>214114000</v>
      </c>
      <c r="R166" s="17">
        <f t="shared" si="67"/>
        <v>214114000</v>
      </c>
      <c r="S166" s="17">
        <f t="shared" si="67"/>
        <v>214114000</v>
      </c>
      <c r="T166" s="17">
        <f t="shared" si="67"/>
        <v>214114000</v>
      </c>
      <c r="U166" s="25" t="s">
        <v>24</v>
      </c>
      <c r="V166" s="27" t="s">
        <v>24</v>
      </c>
      <c r="W166" s="27" t="s">
        <v>24</v>
      </c>
      <c r="X166" s="25" t="s">
        <v>24</v>
      </c>
      <c r="Y166" s="25" t="s">
        <v>24</v>
      </c>
      <c r="Z166" s="25" t="s">
        <v>24</v>
      </c>
      <c r="AA166" s="25" t="s">
        <v>24</v>
      </c>
      <c r="AB166" s="25" t="s">
        <v>24</v>
      </c>
      <c r="AC166" s="25" t="s">
        <v>24</v>
      </c>
      <c r="AD166" s="25" t="s">
        <v>24</v>
      </c>
      <c r="AE166" s="25" t="s">
        <v>24</v>
      </c>
      <c r="AF166" s="25" t="s">
        <v>24</v>
      </c>
      <c r="AG166" s="25" t="s">
        <v>24</v>
      </c>
      <c r="AH166" s="25" t="s">
        <v>24</v>
      </c>
      <c r="AI166" s="25" t="s">
        <v>24</v>
      </c>
      <c r="AJ166" s="25" t="s">
        <v>24</v>
      </c>
      <c r="AK166" s="25" t="s">
        <v>24</v>
      </c>
      <c r="AL166" s="25" t="s">
        <v>24</v>
      </c>
      <c r="AM166" s="25" t="s">
        <v>24</v>
      </c>
      <c r="AN166" s="25" t="s">
        <v>24</v>
      </c>
    </row>
    <row r="167" spans="1:40" ht="37.5" x14ac:dyDescent="0.25">
      <c r="A167" s="150"/>
      <c r="B167" s="6" t="s">
        <v>18</v>
      </c>
      <c r="C167" s="17">
        <f t="shared" si="64"/>
        <v>933986153.60000002</v>
      </c>
      <c r="D167" s="17">
        <f t="shared" ref="D167:T167" si="68">D60+D76+D148</f>
        <v>94159535</v>
      </c>
      <c r="E167" s="17">
        <f t="shared" si="68"/>
        <v>175084422</v>
      </c>
      <c r="F167" s="111">
        <f t="shared" si="68"/>
        <v>150722687.59999999</v>
      </c>
      <c r="G167" s="17">
        <f t="shared" si="68"/>
        <v>32842390</v>
      </c>
      <c r="H167" s="17">
        <f t="shared" si="68"/>
        <v>33903783</v>
      </c>
      <c r="I167" s="17">
        <f t="shared" si="68"/>
        <v>37272778</v>
      </c>
      <c r="J167" s="17">
        <f t="shared" si="68"/>
        <v>37272778</v>
      </c>
      <c r="K167" s="17">
        <f t="shared" si="68"/>
        <v>37272778</v>
      </c>
      <c r="L167" s="17">
        <f t="shared" si="68"/>
        <v>37272778</v>
      </c>
      <c r="M167" s="17">
        <f t="shared" si="68"/>
        <v>37272778</v>
      </c>
      <c r="N167" s="17">
        <f t="shared" si="68"/>
        <v>37272778</v>
      </c>
      <c r="O167" s="17">
        <f t="shared" si="68"/>
        <v>37272778</v>
      </c>
      <c r="P167" s="17">
        <f t="shared" si="68"/>
        <v>37272778</v>
      </c>
      <c r="Q167" s="17">
        <f t="shared" si="68"/>
        <v>37272778</v>
      </c>
      <c r="R167" s="17">
        <f t="shared" si="68"/>
        <v>37272778</v>
      </c>
      <c r="S167" s="17">
        <f t="shared" si="68"/>
        <v>37272778</v>
      </c>
      <c r="T167" s="17">
        <f t="shared" si="68"/>
        <v>37272778</v>
      </c>
      <c r="U167" s="25" t="s">
        <v>24</v>
      </c>
      <c r="V167" s="27" t="s">
        <v>24</v>
      </c>
      <c r="W167" s="27" t="s">
        <v>24</v>
      </c>
      <c r="X167" s="25" t="s">
        <v>24</v>
      </c>
      <c r="Y167" s="25" t="s">
        <v>24</v>
      </c>
      <c r="Z167" s="25" t="s">
        <v>24</v>
      </c>
      <c r="AA167" s="25" t="s">
        <v>24</v>
      </c>
      <c r="AB167" s="25" t="s">
        <v>24</v>
      </c>
      <c r="AC167" s="25" t="s">
        <v>24</v>
      </c>
      <c r="AD167" s="25" t="s">
        <v>24</v>
      </c>
      <c r="AE167" s="25" t="s">
        <v>24</v>
      </c>
      <c r="AF167" s="25" t="s">
        <v>24</v>
      </c>
      <c r="AG167" s="25" t="s">
        <v>24</v>
      </c>
      <c r="AH167" s="25" t="s">
        <v>24</v>
      </c>
      <c r="AI167" s="25" t="s">
        <v>24</v>
      </c>
      <c r="AJ167" s="25" t="s">
        <v>24</v>
      </c>
      <c r="AK167" s="25" t="s">
        <v>24</v>
      </c>
      <c r="AL167" s="25" t="s">
        <v>24</v>
      </c>
      <c r="AM167" s="25" t="s">
        <v>24</v>
      </c>
      <c r="AN167" s="25" t="s">
        <v>24</v>
      </c>
    </row>
    <row r="168" spans="1:40" ht="37.5" x14ac:dyDescent="0.25">
      <c r="A168" s="150" t="s">
        <v>39</v>
      </c>
      <c r="B168" s="6" t="s">
        <v>29</v>
      </c>
      <c r="C168" s="17">
        <f t="shared" si="64"/>
        <v>213178827.59999999</v>
      </c>
      <c r="D168" s="17">
        <f>D171</f>
        <v>19928160</v>
      </c>
      <c r="E168" s="17">
        <f t="shared" ref="E168:T168" si="69">E171</f>
        <v>24032714</v>
      </c>
      <c r="F168" s="111">
        <f t="shared" si="69"/>
        <v>24643429.600000001</v>
      </c>
      <c r="G168" s="17">
        <f t="shared" si="69"/>
        <v>7423256</v>
      </c>
      <c r="H168" s="17">
        <f t="shared" si="69"/>
        <v>7440256</v>
      </c>
      <c r="I168" s="17">
        <f t="shared" si="69"/>
        <v>10809251</v>
      </c>
      <c r="J168" s="17">
        <f t="shared" si="69"/>
        <v>10809251</v>
      </c>
      <c r="K168" s="17">
        <f t="shared" si="69"/>
        <v>10809251</v>
      </c>
      <c r="L168" s="17">
        <f t="shared" si="69"/>
        <v>10809251</v>
      </c>
      <c r="M168" s="17">
        <f t="shared" si="69"/>
        <v>10809251</v>
      </c>
      <c r="N168" s="17">
        <f t="shared" si="69"/>
        <v>10809251</v>
      </c>
      <c r="O168" s="17">
        <f t="shared" si="69"/>
        <v>10809251</v>
      </c>
      <c r="P168" s="17">
        <f t="shared" si="69"/>
        <v>10809251</v>
      </c>
      <c r="Q168" s="17">
        <f t="shared" si="69"/>
        <v>10809251</v>
      </c>
      <c r="R168" s="17">
        <f t="shared" si="69"/>
        <v>10809251</v>
      </c>
      <c r="S168" s="17">
        <f t="shared" si="69"/>
        <v>10809251</v>
      </c>
      <c r="T168" s="17">
        <f t="shared" si="69"/>
        <v>10809251</v>
      </c>
      <c r="U168" s="25" t="s">
        <v>24</v>
      </c>
      <c r="V168" s="27" t="s">
        <v>24</v>
      </c>
      <c r="W168" s="27" t="s">
        <v>24</v>
      </c>
      <c r="X168" s="25" t="s">
        <v>24</v>
      </c>
      <c r="Y168" s="25" t="s">
        <v>24</v>
      </c>
      <c r="Z168" s="25" t="s">
        <v>24</v>
      </c>
      <c r="AA168" s="25" t="s">
        <v>24</v>
      </c>
      <c r="AB168" s="25" t="s">
        <v>24</v>
      </c>
      <c r="AC168" s="25" t="s">
        <v>24</v>
      </c>
      <c r="AD168" s="25" t="s">
        <v>24</v>
      </c>
      <c r="AE168" s="25" t="s">
        <v>24</v>
      </c>
      <c r="AF168" s="25" t="s">
        <v>24</v>
      </c>
      <c r="AG168" s="25" t="s">
        <v>24</v>
      </c>
      <c r="AH168" s="25" t="s">
        <v>24</v>
      </c>
      <c r="AI168" s="25" t="s">
        <v>24</v>
      </c>
      <c r="AJ168" s="25" t="s">
        <v>24</v>
      </c>
      <c r="AK168" s="25" t="s">
        <v>24</v>
      </c>
      <c r="AL168" s="25" t="s">
        <v>24</v>
      </c>
      <c r="AM168" s="25" t="s">
        <v>24</v>
      </c>
      <c r="AN168" s="25" t="s">
        <v>24</v>
      </c>
    </row>
    <row r="169" spans="1:40" ht="93.75" hidden="1" x14ac:dyDescent="0.25">
      <c r="A169" s="150"/>
      <c r="B169" s="6" t="s">
        <v>15</v>
      </c>
      <c r="C169" s="17">
        <f t="shared" si="64"/>
        <v>0</v>
      </c>
      <c r="D169" s="18"/>
      <c r="E169" s="18"/>
      <c r="F169" s="112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25" t="s">
        <v>24</v>
      </c>
      <c r="V169" s="27" t="s">
        <v>24</v>
      </c>
      <c r="W169" s="27" t="s">
        <v>24</v>
      </c>
      <c r="X169" s="25" t="s">
        <v>24</v>
      </c>
      <c r="Y169" s="25" t="s">
        <v>24</v>
      </c>
      <c r="Z169" s="25" t="s">
        <v>24</v>
      </c>
      <c r="AA169" s="25" t="s">
        <v>24</v>
      </c>
      <c r="AB169" s="25" t="s">
        <v>24</v>
      </c>
      <c r="AC169" s="25" t="s">
        <v>24</v>
      </c>
      <c r="AD169" s="25" t="s">
        <v>24</v>
      </c>
      <c r="AE169" s="25" t="s">
        <v>24</v>
      </c>
      <c r="AF169" s="25" t="s">
        <v>24</v>
      </c>
      <c r="AG169" s="25" t="s">
        <v>24</v>
      </c>
      <c r="AH169" s="25" t="s">
        <v>24</v>
      </c>
      <c r="AI169" s="25" t="s">
        <v>24</v>
      </c>
      <c r="AJ169" s="25" t="s">
        <v>24</v>
      </c>
      <c r="AK169" s="25" t="s">
        <v>24</v>
      </c>
      <c r="AL169" s="25" t="s">
        <v>24</v>
      </c>
      <c r="AM169" s="25" t="s">
        <v>24</v>
      </c>
      <c r="AN169" s="25" t="s">
        <v>24</v>
      </c>
    </row>
    <row r="170" spans="1:40" s="5" customFormat="1" ht="93.75" hidden="1" x14ac:dyDescent="0.25">
      <c r="A170" s="150"/>
      <c r="B170" s="6" t="s">
        <v>16</v>
      </c>
      <c r="C170" s="17">
        <f t="shared" si="64"/>
        <v>0</v>
      </c>
      <c r="D170" s="18"/>
      <c r="E170" s="18"/>
      <c r="F170" s="112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25" t="s">
        <v>24</v>
      </c>
      <c r="V170" s="27" t="s">
        <v>24</v>
      </c>
      <c r="W170" s="27" t="s">
        <v>24</v>
      </c>
      <c r="X170" s="25" t="s">
        <v>24</v>
      </c>
      <c r="Y170" s="25" t="s">
        <v>24</v>
      </c>
      <c r="Z170" s="25" t="s">
        <v>24</v>
      </c>
      <c r="AA170" s="25" t="s">
        <v>24</v>
      </c>
      <c r="AB170" s="25" t="s">
        <v>24</v>
      </c>
      <c r="AC170" s="25" t="s">
        <v>24</v>
      </c>
      <c r="AD170" s="25" t="s">
        <v>24</v>
      </c>
      <c r="AE170" s="25" t="s">
        <v>24</v>
      </c>
      <c r="AF170" s="25" t="s">
        <v>24</v>
      </c>
      <c r="AG170" s="25" t="s">
        <v>24</v>
      </c>
      <c r="AH170" s="25" t="s">
        <v>24</v>
      </c>
      <c r="AI170" s="25" t="s">
        <v>24</v>
      </c>
      <c r="AJ170" s="25" t="s">
        <v>24</v>
      </c>
      <c r="AK170" s="25" t="s">
        <v>24</v>
      </c>
      <c r="AL170" s="25" t="s">
        <v>24</v>
      </c>
      <c r="AM170" s="25" t="s">
        <v>24</v>
      </c>
      <c r="AN170" s="25" t="s">
        <v>24</v>
      </c>
    </row>
    <row r="171" spans="1:40" ht="37.5" x14ac:dyDescent="0.25">
      <c r="A171" s="150"/>
      <c r="B171" s="6" t="s">
        <v>18</v>
      </c>
      <c r="C171" s="17">
        <f t="shared" si="64"/>
        <v>213178827.59999999</v>
      </c>
      <c r="D171" s="17">
        <f t="shared" ref="D171:T171" si="70">D25</f>
        <v>19928160</v>
      </c>
      <c r="E171" s="17">
        <f t="shared" si="70"/>
        <v>24032714</v>
      </c>
      <c r="F171" s="111">
        <f>F25+F145</f>
        <v>24643429.600000001</v>
      </c>
      <c r="G171" s="17">
        <f t="shared" si="70"/>
        <v>7423256</v>
      </c>
      <c r="H171" s="17">
        <f t="shared" si="70"/>
        <v>7440256</v>
      </c>
      <c r="I171" s="17">
        <f t="shared" si="70"/>
        <v>10809251</v>
      </c>
      <c r="J171" s="17">
        <f t="shared" si="70"/>
        <v>10809251</v>
      </c>
      <c r="K171" s="17">
        <f t="shared" si="70"/>
        <v>10809251</v>
      </c>
      <c r="L171" s="17">
        <f t="shared" si="70"/>
        <v>10809251</v>
      </c>
      <c r="M171" s="17">
        <f t="shared" si="70"/>
        <v>10809251</v>
      </c>
      <c r="N171" s="17">
        <f t="shared" si="70"/>
        <v>10809251</v>
      </c>
      <c r="O171" s="17">
        <f t="shared" si="70"/>
        <v>10809251</v>
      </c>
      <c r="P171" s="17">
        <f t="shared" si="70"/>
        <v>10809251</v>
      </c>
      <c r="Q171" s="17">
        <f t="shared" si="70"/>
        <v>10809251</v>
      </c>
      <c r="R171" s="17">
        <f t="shared" si="70"/>
        <v>10809251</v>
      </c>
      <c r="S171" s="17">
        <f t="shared" si="70"/>
        <v>10809251</v>
      </c>
      <c r="T171" s="17">
        <f t="shared" si="70"/>
        <v>10809251</v>
      </c>
      <c r="U171" s="25" t="s">
        <v>24</v>
      </c>
      <c r="V171" s="27" t="s">
        <v>24</v>
      </c>
      <c r="W171" s="27" t="s">
        <v>24</v>
      </c>
      <c r="X171" s="25" t="s">
        <v>24</v>
      </c>
      <c r="Y171" s="25" t="s">
        <v>24</v>
      </c>
      <c r="Z171" s="25" t="s">
        <v>24</v>
      </c>
      <c r="AA171" s="25" t="s">
        <v>24</v>
      </c>
      <c r="AB171" s="25" t="s">
        <v>24</v>
      </c>
      <c r="AC171" s="25" t="s">
        <v>24</v>
      </c>
      <c r="AD171" s="25" t="s">
        <v>24</v>
      </c>
      <c r="AE171" s="25" t="s">
        <v>24</v>
      </c>
      <c r="AF171" s="25" t="s">
        <v>24</v>
      </c>
      <c r="AG171" s="25" t="s">
        <v>24</v>
      </c>
      <c r="AH171" s="25" t="s">
        <v>24</v>
      </c>
      <c r="AI171" s="25" t="s">
        <v>24</v>
      </c>
      <c r="AJ171" s="25" t="s">
        <v>24</v>
      </c>
      <c r="AK171" s="25" t="s">
        <v>24</v>
      </c>
      <c r="AL171" s="25" t="s">
        <v>24</v>
      </c>
      <c r="AM171" s="25" t="s">
        <v>24</v>
      </c>
      <c r="AN171" s="25" t="s">
        <v>24</v>
      </c>
    </row>
    <row r="172" spans="1:40" ht="37.5" x14ac:dyDescent="0.25">
      <c r="A172" s="150" t="s">
        <v>40</v>
      </c>
      <c r="B172" s="6" t="s">
        <v>29</v>
      </c>
      <c r="C172" s="17">
        <f t="shared" si="64"/>
        <v>6816173047</v>
      </c>
      <c r="D172" s="17">
        <f>D173+D174+D175</f>
        <v>768649140</v>
      </c>
      <c r="E172" s="17">
        <f>E173+E174+E175</f>
        <v>1494467108</v>
      </c>
      <c r="F172" s="111">
        <f>F173+F174+F175</f>
        <v>1194435914</v>
      </c>
      <c r="G172" s="17">
        <f>G174+G175</f>
        <v>231083034</v>
      </c>
      <c r="H172" s="17">
        <f t="shared" ref="H172:T172" si="71">H174+H175</f>
        <v>240607527</v>
      </c>
      <c r="I172" s="17">
        <f t="shared" si="71"/>
        <v>240577527</v>
      </c>
      <c r="J172" s="17">
        <f t="shared" si="71"/>
        <v>240577527</v>
      </c>
      <c r="K172" s="17">
        <f t="shared" si="71"/>
        <v>240577527</v>
      </c>
      <c r="L172" s="17">
        <f t="shared" si="71"/>
        <v>240577527</v>
      </c>
      <c r="M172" s="17">
        <f t="shared" si="71"/>
        <v>240577527</v>
      </c>
      <c r="N172" s="17">
        <f t="shared" si="71"/>
        <v>240577527</v>
      </c>
      <c r="O172" s="17">
        <f t="shared" si="71"/>
        <v>240577527</v>
      </c>
      <c r="P172" s="17">
        <f t="shared" si="71"/>
        <v>240577527</v>
      </c>
      <c r="Q172" s="17">
        <f t="shared" si="71"/>
        <v>240577527</v>
      </c>
      <c r="R172" s="17">
        <f t="shared" si="71"/>
        <v>240577527</v>
      </c>
      <c r="S172" s="17">
        <f t="shared" si="71"/>
        <v>240577527</v>
      </c>
      <c r="T172" s="17">
        <f t="shared" si="71"/>
        <v>240577527</v>
      </c>
      <c r="U172" s="25" t="s">
        <v>24</v>
      </c>
      <c r="V172" s="27" t="s">
        <v>24</v>
      </c>
      <c r="W172" s="27" t="s">
        <v>24</v>
      </c>
      <c r="X172" s="25" t="s">
        <v>24</v>
      </c>
      <c r="Y172" s="25" t="s">
        <v>24</v>
      </c>
      <c r="Z172" s="25" t="s">
        <v>24</v>
      </c>
      <c r="AA172" s="25" t="s">
        <v>24</v>
      </c>
      <c r="AB172" s="25" t="s">
        <v>24</v>
      </c>
      <c r="AC172" s="25" t="s">
        <v>24</v>
      </c>
      <c r="AD172" s="25" t="s">
        <v>24</v>
      </c>
      <c r="AE172" s="25" t="s">
        <v>24</v>
      </c>
      <c r="AF172" s="25" t="s">
        <v>24</v>
      </c>
      <c r="AG172" s="25" t="s">
        <v>24</v>
      </c>
      <c r="AH172" s="25" t="s">
        <v>24</v>
      </c>
      <c r="AI172" s="25" t="s">
        <v>24</v>
      </c>
      <c r="AJ172" s="25" t="s">
        <v>24</v>
      </c>
      <c r="AK172" s="25" t="s">
        <v>24</v>
      </c>
      <c r="AL172" s="25" t="s">
        <v>24</v>
      </c>
      <c r="AM172" s="25" t="s">
        <v>24</v>
      </c>
      <c r="AN172" s="25" t="s">
        <v>24</v>
      </c>
    </row>
    <row r="173" spans="1:40" ht="100.5" customHeight="1" x14ac:dyDescent="0.25">
      <c r="A173" s="150"/>
      <c r="B173" s="6" t="s">
        <v>15</v>
      </c>
      <c r="C173" s="17">
        <f t="shared" si="64"/>
        <v>78043360</v>
      </c>
      <c r="D173" s="17">
        <f>D165</f>
        <v>14345160</v>
      </c>
      <c r="E173" s="17">
        <f t="shared" ref="E173:T173" si="72">E165</f>
        <v>44434900</v>
      </c>
      <c r="F173" s="111">
        <f t="shared" si="72"/>
        <v>19263300</v>
      </c>
      <c r="G173" s="17">
        <f t="shared" si="72"/>
        <v>0</v>
      </c>
      <c r="H173" s="17">
        <f t="shared" si="72"/>
        <v>0</v>
      </c>
      <c r="I173" s="17">
        <f t="shared" si="72"/>
        <v>0</v>
      </c>
      <c r="J173" s="17">
        <f t="shared" si="72"/>
        <v>0</v>
      </c>
      <c r="K173" s="17">
        <f t="shared" si="72"/>
        <v>0</v>
      </c>
      <c r="L173" s="17">
        <f t="shared" si="72"/>
        <v>0</v>
      </c>
      <c r="M173" s="17">
        <f t="shared" si="72"/>
        <v>0</v>
      </c>
      <c r="N173" s="17">
        <f t="shared" si="72"/>
        <v>0</v>
      </c>
      <c r="O173" s="17">
        <f t="shared" si="72"/>
        <v>0</v>
      </c>
      <c r="P173" s="17">
        <f t="shared" si="72"/>
        <v>0</v>
      </c>
      <c r="Q173" s="17">
        <f t="shared" si="72"/>
        <v>0</v>
      </c>
      <c r="R173" s="17">
        <f t="shared" si="72"/>
        <v>0</v>
      </c>
      <c r="S173" s="17">
        <f t="shared" si="72"/>
        <v>0</v>
      </c>
      <c r="T173" s="17">
        <f t="shared" si="72"/>
        <v>0</v>
      </c>
      <c r="U173" s="25" t="s">
        <v>24</v>
      </c>
      <c r="V173" s="27" t="s">
        <v>24</v>
      </c>
      <c r="W173" s="27" t="s">
        <v>24</v>
      </c>
      <c r="X173" s="25" t="s">
        <v>24</v>
      </c>
      <c r="Y173" s="25" t="s">
        <v>24</v>
      </c>
      <c r="Z173" s="25" t="s">
        <v>24</v>
      </c>
      <c r="AA173" s="25" t="s">
        <v>24</v>
      </c>
      <c r="AB173" s="25" t="s">
        <v>24</v>
      </c>
      <c r="AC173" s="25" t="s">
        <v>24</v>
      </c>
      <c r="AD173" s="25" t="s">
        <v>24</v>
      </c>
      <c r="AE173" s="25" t="s">
        <v>24</v>
      </c>
      <c r="AF173" s="25" t="s">
        <v>24</v>
      </c>
      <c r="AG173" s="25" t="s">
        <v>24</v>
      </c>
      <c r="AH173" s="25" t="s">
        <v>24</v>
      </c>
      <c r="AI173" s="25" t="s">
        <v>24</v>
      </c>
      <c r="AJ173" s="25" t="s">
        <v>24</v>
      </c>
      <c r="AK173" s="25" t="s">
        <v>24</v>
      </c>
      <c r="AL173" s="25" t="s">
        <v>24</v>
      </c>
      <c r="AM173" s="25" t="s">
        <v>24</v>
      </c>
      <c r="AN173" s="25" t="s">
        <v>24</v>
      </c>
    </row>
    <row r="174" spans="1:40" s="5" customFormat="1" ht="93.75" x14ac:dyDescent="0.25">
      <c r="A174" s="150"/>
      <c r="B174" s="6" t="s">
        <v>16</v>
      </c>
      <c r="C174" s="17">
        <f t="shared" si="64"/>
        <v>6017322361</v>
      </c>
      <c r="D174" s="17">
        <f>D166</f>
        <v>680072605</v>
      </c>
      <c r="E174" s="17">
        <f t="shared" ref="E174:T174" si="73">E166</f>
        <v>1298980500</v>
      </c>
      <c r="F174" s="111">
        <f t="shared" si="73"/>
        <v>1049093356</v>
      </c>
      <c r="G174" s="17">
        <f t="shared" si="73"/>
        <v>205663900</v>
      </c>
      <c r="H174" s="17">
        <f t="shared" si="73"/>
        <v>214144000</v>
      </c>
      <c r="I174" s="17">
        <f t="shared" si="73"/>
        <v>214114000</v>
      </c>
      <c r="J174" s="17">
        <f t="shared" si="73"/>
        <v>214114000</v>
      </c>
      <c r="K174" s="17">
        <f t="shared" si="73"/>
        <v>214114000</v>
      </c>
      <c r="L174" s="17">
        <f t="shared" si="73"/>
        <v>214114000</v>
      </c>
      <c r="M174" s="17">
        <f t="shared" si="73"/>
        <v>214114000</v>
      </c>
      <c r="N174" s="17">
        <f t="shared" si="73"/>
        <v>214114000</v>
      </c>
      <c r="O174" s="17">
        <f t="shared" si="73"/>
        <v>214114000</v>
      </c>
      <c r="P174" s="17">
        <f t="shared" si="73"/>
        <v>214114000</v>
      </c>
      <c r="Q174" s="17">
        <f t="shared" si="73"/>
        <v>214114000</v>
      </c>
      <c r="R174" s="17">
        <f t="shared" si="73"/>
        <v>214114000</v>
      </c>
      <c r="S174" s="17">
        <f t="shared" si="73"/>
        <v>214114000</v>
      </c>
      <c r="T174" s="17">
        <f t="shared" si="73"/>
        <v>214114000</v>
      </c>
      <c r="U174" s="25" t="s">
        <v>24</v>
      </c>
      <c r="V174" s="27" t="s">
        <v>24</v>
      </c>
      <c r="W174" s="27" t="s">
        <v>24</v>
      </c>
      <c r="X174" s="25" t="s">
        <v>24</v>
      </c>
      <c r="Y174" s="25" t="s">
        <v>24</v>
      </c>
      <c r="Z174" s="25" t="s">
        <v>24</v>
      </c>
      <c r="AA174" s="25" t="s">
        <v>24</v>
      </c>
      <c r="AB174" s="25" t="s">
        <v>24</v>
      </c>
      <c r="AC174" s="25" t="s">
        <v>24</v>
      </c>
      <c r="AD174" s="25" t="s">
        <v>24</v>
      </c>
      <c r="AE174" s="25" t="s">
        <v>24</v>
      </c>
      <c r="AF174" s="25" t="s">
        <v>24</v>
      </c>
      <c r="AG174" s="25" t="s">
        <v>24</v>
      </c>
      <c r="AH174" s="25" t="s">
        <v>24</v>
      </c>
      <c r="AI174" s="25" t="s">
        <v>24</v>
      </c>
      <c r="AJ174" s="25" t="s">
        <v>24</v>
      </c>
      <c r="AK174" s="25" t="s">
        <v>24</v>
      </c>
      <c r="AL174" s="25" t="s">
        <v>24</v>
      </c>
      <c r="AM174" s="25" t="s">
        <v>24</v>
      </c>
      <c r="AN174" s="25" t="s">
        <v>24</v>
      </c>
    </row>
    <row r="175" spans="1:40" s="5" customFormat="1" ht="37.5" x14ac:dyDescent="0.25">
      <c r="A175" s="150"/>
      <c r="B175" s="6" t="s">
        <v>18</v>
      </c>
      <c r="C175" s="17">
        <f t="shared" si="64"/>
        <v>720807326</v>
      </c>
      <c r="D175" s="17">
        <f>D45+D76+D148</f>
        <v>74231375</v>
      </c>
      <c r="E175" s="17">
        <f>E45+E76+E148</f>
        <v>151051708</v>
      </c>
      <c r="F175" s="111">
        <f>F45+F76+F140+F108+F89+F57</f>
        <v>126079258</v>
      </c>
      <c r="G175" s="17">
        <f t="shared" ref="G175:T175" si="74">G45+G76+G148</f>
        <v>25419134</v>
      </c>
      <c r="H175" s="17">
        <f t="shared" si="74"/>
        <v>26463527</v>
      </c>
      <c r="I175" s="17">
        <f t="shared" si="74"/>
        <v>26463527</v>
      </c>
      <c r="J175" s="17">
        <f t="shared" si="74"/>
        <v>26463527</v>
      </c>
      <c r="K175" s="17">
        <f t="shared" si="74"/>
        <v>26463527</v>
      </c>
      <c r="L175" s="17">
        <f t="shared" si="74"/>
        <v>26463527</v>
      </c>
      <c r="M175" s="17">
        <f t="shared" si="74"/>
        <v>26463527</v>
      </c>
      <c r="N175" s="17">
        <f t="shared" si="74"/>
        <v>26463527</v>
      </c>
      <c r="O175" s="17">
        <f t="shared" si="74"/>
        <v>26463527</v>
      </c>
      <c r="P175" s="17">
        <f t="shared" si="74"/>
        <v>26463527</v>
      </c>
      <c r="Q175" s="17">
        <f t="shared" si="74"/>
        <v>26463527</v>
      </c>
      <c r="R175" s="17">
        <f t="shared" si="74"/>
        <v>26463527</v>
      </c>
      <c r="S175" s="17">
        <f t="shared" si="74"/>
        <v>26463527</v>
      </c>
      <c r="T175" s="17">
        <f t="shared" si="74"/>
        <v>26463527</v>
      </c>
      <c r="U175" s="25" t="s">
        <v>24</v>
      </c>
      <c r="V175" s="27" t="s">
        <v>24</v>
      </c>
      <c r="W175" s="27" t="s">
        <v>24</v>
      </c>
      <c r="X175" s="25" t="s">
        <v>24</v>
      </c>
      <c r="Y175" s="25" t="s">
        <v>24</v>
      </c>
      <c r="Z175" s="25" t="s">
        <v>24</v>
      </c>
      <c r="AA175" s="25" t="s">
        <v>24</v>
      </c>
      <c r="AB175" s="25" t="s">
        <v>24</v>
      </c>
      <c r="AC175" s="25" t="s">
        <v>24</v>
      </c>
      <c r="AD175" s="25" t="s">
        <v>24</v>
      </c>
      <c r="AE175" s="25" t="s">
        <v>24</v>
      </c>
      <c r="AF175" s="25" t="s">
        <v>24</v>
      </c>
      <c r="AG175" s="25" t="s">
        <v>24</v>
      </c>
      <c r="AH175" s="25" t="s">
        <v>24</v>
      </c>
      <c r="AI175" s="25" t="s">
        <v>24</v>
      </c>
      <c r="AJ175" s="25" t="s">
        <v>24</v>
      </c>
      <c r="AK175" s="25" t="s">
        <v>24</v>
      </c>
      <c r="AL175" s="25" t="s">
        <v>24</v>
      </c>
      <c r="AM175" s="25" t="s">
        <v>24</v>
      </c>
      <c r="AN175" s="25" t="s">
        <v>24</v>
      </c>
    </row>
    <row r="176" spans="1:40" s="5" customFormat="1" ht="18.75" x14ac:dyDescent="0.25">
      <c r="A176" s="13"/>
      <c r="B176" s="13"/>
      <c r="C176" s="58"/>
      <c r="D176" s="14"/>
      <c r="E176" s="14"/>
      <c r="F176" s="96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5"/>
      <c r="V176" s="16"/>
      <c r="W176" s="16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</row>
    <row r="177" spans="1:40" ht="70.5" customHeight="1" x14ac:dyDescent="0.25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149"/>
      <c r="AE177" s="149"/>
      <c r="AF177" s="149"/>
      <c r="AG177" s="149"/>
      <c r="AH177" s="149"/>
      <c r="AI177" s="149"/>
      <c r="AJ177" s="149"/>
      <c r="AK177" s="149"/>
      <c r="AL177" s="149"/>
      <c r="AM177" s="149"/>
      <c r="AN177" s="149"/>
    </row>
    <row r="178" spans="1:40" ht="18.75" x14ac:dyDescent="0.3">
      <c r="A178" s="59"/>
    </row>
    <row r="179" spans="1:40" s="3" customFormat="1" ht="21" x14ac:dyDescent="0.35">
      <c r="A179" s="9"/>
      <c r="B179" s="9"/>
      <c r="C179" s="9"/>
      <c r="D179" s="9"/>
      <c r="E179" s="9"/>
      <c r="F179" s="98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62"/>
      <c r="V179" s="63"/>
      <c r="W179" s="63"/>
      <c r="X179" s="9"/>
      <c r="Y179" s="9"/>
      <c r="Z179" s="9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</row>
  </sheetData>
  <mergeCells count="888">
    <mergeCell ref="AM69:AM70"/>
    <mergeCell ref="AN69:AN70"/>
    <mergeCell ref="W67:W68"/>
    <mergeCell ref="X67:X68"/>
    <mergeCell ref="Y67:Y68"/>
    <mergeCell ref="AB69:AB70"/>
    <mergeCell ref="AC69:AC70"/>
    <mergeCell ref="AD69:AD70"/>
    <mergeCell ref="AE69:AE70"/>
    <mergeCell ref="AF69:AF70"/>
    <mergeCell ref="AG69:AG70"/>
    <mergeCell ref="AH69:AH70"/>
    <mergeCell ref="AI69:AI70"/>
    <mergeCell ref="AJ69:AJ70"/>
    <mergeCell ref="AM144:AM145"/>
    <mergeCell ref="AN144:AN145"/>
    <mergeCell ref="AJ126:AJ128"/>
    <mergeCell ref="AK126:AK128"/>
    <mergeCell ref="AL126:AL128"/>
    <mergeCell ref="AM126:AM128"/>
    <mergeCell ref="AN126:AN128"/>
    <mergeCell ref="AC144:AC145"/>
    <mergeCell ref="AD144:AD145"/>
    <mergeCell ref="AE144:AE145"/>
    <mergeCell ref="AF144:AF145"/>
    <mergeCell ref="AG144:AG145"/>
    <mergeCell ref="AH144:AH145"/>
    <mergeCell ref="AI144:AI145"/>
    <mergeCell ref="AJ144:AJ145"/>
    <mergeCell ref="AK144:AK145"/>
    <mergeCell ref="AL144:AL145"/>
    <mergeCell ref="A144:A145"/>
    <mergeCell ref="U144:U145"/>
    <mergeCell ref="V144:V145"/>
    <mergeCell ref="W144:W145"/>
    <mergeCell ref="X144:X145"/>
    <mergeCell ref="Y144:Y145"/>
    <mergeCell ref="Z144:Z145"/>
    <mergeCell ref="AA144:AA145"/>
    <mergeCell ref="AB144:AB145"/>
    <mergeCell ref="AB126:AB128"/>
    <mergeCell ref="AC126:AC128"/>
    <mergeCell ref="AD126:AD128"/>
    <mergeCell ref="AE126:AE128"/>
    <mergeCell ref="AF126:AF128"/>
    <mergeCell ref="AG126:AG128"/>
    <mergeCell ref="AH126:AH128"/>
    <mergeCell ref="AI126:AI128"/>
    <mergeCell ref="AA135:AA136"/>
    <mergeCell ref="AB135:AB136"/>
    <mergeCell ref="AA126:AA128"/>
    <mergeCell ref="AC142:AC143"/>
    <mergeCell ref="AC135:AC136"/>
    <mergeCell ref="AD129:AD130"/>
    <mergeCell ref="AE129:AE130"/>
    <mergeCell ref="AI142:AI143"/>
    <mergeCell ref="AJ142:AJ143"/>
    <mergeCell ref="AK142:AK143"/>
    <mergeCell ref="AG140:AG141"/>
    <mergeCell ref="AF142:AF143"/>
    <mergeCell ref="AG142:AG143"/>
    <mergeCell ref="AH142:AH143"/>
    <mergeCell ref="AL142:AL143"/>
    <mergeCell ref="AH140:AH141"/>
    <mergeCell ref="AK5:AN5"/>
    <mergeCell ref="AK6:AN6"/>
    <mergeCell ref="AK7:AN7"/>
    <mergeCell ref="AK8:AN8"/>
    <mergeCell ref="V140:V141"/>
    <mergeCell ref="W140:W141"/>
    <mergeCell ref="X140:X141"/>
    <mergeCell ref="Y140:Y141"/>
    <mergeCell ref="Z140:Z141"/>
    <mergeCell ref="AA140:AA141"/>
    <mergeCell ref="AB140:AB141"/>
    <mergeCell ref="AC140:AC141"/>
    <mergeCell ref="AD140:AD141"/>
    <mergeCell ref="Z122:Z124"/>
    <mergeCell ref="AM135:AM136"/>
    <mergeCell ref="V84:AN86"/>
    <mergeCell ref="AM79:AM80"/>
    <mergeCell ref="AN46:AN49"/>
    <mergeCell ref="AE46:AE49"/>
    <mergeCell ref="AF46:AF49"/>
    <mergeCell ref="AG46:AG49"/>
    <mergeCell ref="AH46:AH49"/>
    <mergeCell ref="AN87:AN89"/>
    <mergeCell ref="AE87:AE89"/>
    <mergeCell ref="V50:AN50"/>
    <mergeCell ref="AM87:AM89"/>
    <mergeCell ref="AG106:AG108"/>
    <mergeCell ref="AH106:AH108"/>
    <mergeCell ref="AI106:AI108"/>
    <mergeCell ref="AJ106:AJ108"/>
    <mergeCell ref="AK106:AK108"/>
    <mergeCell ref="AL106:AL108"/>
    <mergeCell ref="AM106:AM108"/>
    <mergeCell ref="AJ90:AJ91"/>
    <mergeCell ref="AK90:AK91"/>
    <mergeCell ref="AL90:AL91"/>
    <mergeCell ref="AK101:AK102"/>
    <mergeCell ref="AL101:AL102"/>
    <mergeCell ref="AJ101:AJ102"/>
    <mergeCell ref="AK92:AK94"/>
    <mergeCell ref="AL92:AL94"/>
    <mergeCell ref="AF87:AF89"/>
    <mergeCell ref="AG87:AG89"/>
    <mergeCell ref="AH87:AH89"/>
    <mergeCell ref="Z67:Z68"/>
    <mergeCell ref="AA67:AA68"/>
    <mergeCell ref="AM129:AM130"/>
    <mergeCell ref="A131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A129:A130"/>
    <mergeCell ref="U129:U130"/>
    <mergeCell ref="V129:V130"/>
    <mergeCell ref="W129:W130"/>
    <mergeCell ref="X129:X130"/>
    <mergeCell ref="Y129:Y130"/>
    <mergeCell ref="Z129:Z130"/>
    <mergeCell ref="AA129:AA130"/>
    <mergeCell ref="Y131:Y133"/>
    <mergeCell ref="Z131:Z133"/>
    <mergeCell ref="AA131:AA133"/>
    <mergeCell ref="S133:S134"/>
    <mergeCell ref="T133:T134"/>
    <mergeCell ref="AM140:AM141"/>
    <mergeCell ref="AN140:AN141"/>
    <mergeCell ref="AD135:AD136"/>
    <mergeCell ref="AE135:AE136"/>
    <mergeCell ref="AN135:AN136"/>
    <mergeCell ref="AG135:AG136"/>
    <mergeCell ref="AH135:AH136"/>
    <mergeCell ref="AI135:AI136"/>
    <mergeCell ref="AJ135:AJ136"/>
    <mergeCell ref="AK135:AK136"/>
    <mergeCell ref="AL135:AL136"/>
    <mergeCell ref="AF135:AF136"/>
    <mergeCell ref="AE140:AE141"/>
    <mergeCell ref="AF140:AF141"/>
    <mergeCell ref="AK46:AK49"/>
    <mergeCell ref="AL46:AL49"/>
    <mergeCell ref="AM46:AM49"/>
    <mergeCell ref="S37:S38"/>
    <mergeCell ref="T37:T38"/>
    <mergeCell ref="A54:A57"/>
    <mergeCell ref="V54:V57"/>
    <mergeCell ref="W54:W57"/>
    <mergeCell ref="X54:X57"/>
    <mergeCell ref="Y54:Y57"/>
    <mergeCell ref="Z54:Z57"/>
    <mergeCell ref="AA54:AA57"/>
    <mergeCell ref="AB54:AB57"/>
    <mergeCell ref="AC54:AC57"/>
    <mergeCell ref="AD46:AD49"/>
    <mergeCell ref="H37:H38"/>
    <mergeCell ref="I37:I38"/>
    <mergeCell ref="V46:V49"/>
    <mergeCell ref="U36:U38"/>
    <mergeCell ref="V42:AN45"/>
    <mergeCell ref="A36:A38"/>
    <mergeCell ref="AF54:AF57"/>
    <mergeCell ref="AI46:AI49"/>
    <mergeCell ref="AJ46:AJ49"/>
    <mergeCell ref="AJ87:AJ89"/>
    <mergeCell ref="AK87:AK89"/>
    <mergeCell ref="AL87:AL89"/>
    <mergeCell ref="A84:A86"/>
    <mergeCell ref="U84:U86"/>
    <mergeCell ref="A92:A94"/>
    <mergeCell ref="U92:U94"/>
    <mergeCell ref="V92:V94"/>
    <mergeCell ref="W92:W94"/>
    <mergeCell ref="X92:X94"/>
    <mergeCell ref="Y92:Y94"/>
    <mergeCell ref="Z92:Z94"/>
    <mergeCell ref="AA92:AA94"/>
    <mergeCell ref="A87:A89"/>
    <mergeCell ref="U87:U89"/>
    <mergeCell ref="A90:A91"/>
    <mergeCell ref="U90:U91"/>
    <mergeCell ref="V90:V91"/>
    <mergeCell ref="W90:W91"/>
    <mergeCell ref="X90:X91"/>
    <mergeCell ref="AI87:AI89"/>
    <mergeCell ref="AH103:AH105"/>
    <mergeCell ref="AI103:AI105"/>
    <mergeCell ref="AI101:AI102"/>
    <mergeCell ref="AD90:AD91"/>
    <mergeCell ref="AE90:AE91"/>
    <mergeCell ref="Y101:Y102"/>
    <mergeCell ref="Z101:Z102"/>
    <mergeCell ref="AA101:AA102"/>
    <mergeCell ref="AF90:AF91"/>
    <mergeCell ref="AE92:AE94"/>
    <mergeCell ref="AF92:AF94"/>
    <mergeCell ref="AG92:AG94"/>
    <mergeCell ref="V87:V89"/>
    <mergeCell ref="W87:W89"/>
    <mergeCell ref="X87:X89"/>
    <mergeCell ref="Y87:Y89"/>
    <mergeCell ref="Z87:Z89"/>
    <mergeCell ref="AA87:AA89"/>
    <mergeCell ref="AB87:AB89"/>
    <mergeCell ref="AC87:AC89"/>
    <mergeCell ref="AD87:AD89"/>
    <mergeCell ref="AE122:AE124"/>
    <mergeCell ref="AF122:AF124"/>
    <mergeCell ref="AG122:AG124"/>
    <mergeCell ref="AH122:AH124"/>
    <mergeCell ref="AM142:AM143"/>
    <mergeCell ref="AM92:AM94"/>
    <mergeCell ref="AM131:AM133"/>
    <mergeCell ref="AD131:AD133"/>
    <mergeCell ref="AE131:AE133"/>
    <mergeCell ref="AF131:AF133"/>
    <mergeCell ref="AG131:AG133"/>
    <mergeCell ref="AH131:AH133"/>
    <mergeCell ref="AI131:AI133"/>
    <mergeCell ref="AJ131:AJ133"/>
    <mergeCell ref="AK131:AK133"/>
    <mergeCell ref="AL131:AL133"/>
    <mergeCell ref="AK122:AK124"/>
    <mergeCell ref="AL122:AL124"/>
    <mergeCell ref="AI140:AI141"/>
    <mergeCell ref="AJ140:AJ141"/>
    <mergeCell ref="AK140:AK141"/>
    <mergeCell ref="AL140:AL141"/>
    <mergeCell ref="AD142:AD143"/>
    <mergeCell ref="AE142:AE143"/>
    <mergeCell ref="S117:S118"/>
    <mergeCell ref="T117:T118"/>
    <mergeCell ref="U115:U118"/>
    <mergeCell ref="AF119:AF121"/>
    <mergeCell ref="AG119:AG121"/>
    <mergeCell ref="AH119:AH121"/>
    <mergeCell ref="AI119:AI121"/>
    <mergeCell ref="AJ119:AJ121"/>
    <mergeCell ref="AK119:AK121"/>
    <mergeCell ref="AC119:AC121"/>
    <mergeCell ref="AA115:AA117"/>
    <mergeCell ref="AB115:AB117"/>
    <mergeCell ref="AE119:AE121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AM111:AM113"/>
    <mergeCell ref="M113:M114"/>
    <mergeCell ref="N113:N114"/>
    <mergeCell ref="O113:O114"/>
    <mergeCell ref="P113:P114"/>
    <mergeCell ref="Q113:Q114"/>
    <mergeCell ref="R113:R114"/>
    <mergeCell ref="S113:S114"/>
    <mergeCell ref="T113:T114"/>
    <mergeCell ref="U111:U114"/>
    <mergeCell ref="AD111:AD113"/>
    <mergeCell ref="AE111:AE113"/>
    <mergeCell ref="AF111:AF113"/>
    <mergeCell ref="AG111:AG113"/>
    <mergeCell ref="AH111:AH113"/>
    <mergeCell ref="AI111:AI113"/>
    <mergeCell ref="Y95:Y96"/>
    <mergeCell ref="Z95:Z96"/>
    <mergeCell ref="AA95:AA96"/>
    <mergeCell ref="V98:V100"/>
    <mergeCell ref="W98:W100"/>
    <mergeCell ref="X98:X100"/>
    <mergeCell ref="Y98:Y100"/>
    <mergeCell ref="Z98:Z100"/>
    <mergeCell ref="AA98:AA100"/>
    <mergeCell ref="U101:U102"/>
    <mergeCell ref="V101:V102"/>
    <mergeCell ref="W101:W102"/>
    <mergeCell ref="X101:X102"/>
    <mergeCell ref="AN162:AN163"/>
    <mergeCell ref="Y162:Y163"/>
    <mergeCell ref="Z162:Z163"/>
    <mergeCell ref="AA162:AA163"/>
    <mergeCell ref="A172:A175"/>
    <mergeCell ref="A164:A167"/>
    <mergeCell ref="A168:A171"/>
    <mergeCell ref="AB162:AB163"/>
    <mergeCell ref="AC162:AC163"/>
    <mergeCell ref="A162:A163"/>
    <mergeCell ref="U162:U163"/>
    <mergeCell ref="V162:V163"/>
    <mergeCell ref="AD162:AD163"/>
    <mergeCell ref="AE162:AE163"/>
    <mergeCell ref="AF162:AF163"/>
    <mergeCell ref="AG162:AG163"/>
    <mergeCell ref="AH162:AH163"/>
    <mergeCell ref="AI162:AI163"/>
    <mergeCell ref="AJ162:AJ163"/>
    <mergeCell ref="AK162:AK163"/>
    <mergeCell ref="AL162:AL163"/>
    <mergeCell ref="AM162:AM163"/>
    <mergeCell ref="W162:W163"/>
    <mergeCell ref="X162:X163"/>
    <mergeCell ref="AC160:AC161"/>
    <mergeCell ref="AN160:AN161"/>
    <mergeCell ref="AL1:AN1"/>
    <mergeCell ref="AL2:AN2"/>
    <mergeCell ref="AL3:AN3"/>
    <mergeCell ref="AL4:AN4"/>
    <mergeCell ref="AN36:AN37"/>
    <mergeCell ref="A77:AN77"/>
    <mergeCell ref="AC79:AC80"/>
    <mergeCell ref="A78:AN78"/>
    <mergeCell ref="Y79:Y80"/>
    <mergeCell ref="Z79:Z80"/>
    <mergeCell ref="AA79:AA80"/>
    <mergeCell ref="AB79:AB80"/>
    <mergeCell ref="AN79:AN80"/>
    <mergeCell ref="A160:A161"/>
    <mergeCell ref="U160:U161"/>
    <mergeCell ref="A140:A141"/>
    <mergeCell ref="AN109:AN110"/>
    <mergeCell ref="AC115:AC117"/>
    <mergeCell ref="AA109:AA110"/>
    <mergeCell ref="AB109:AB110"/>
    <mergeCell ref="AC109:AC110"/>
    <mergeCell ref="V160:V161"/>
    <mergeCell ref="W160:W161"/>
    <mergeCell ref="X160:X161"/>
    <mergeCell ref="Y160:Y161"/>
    <mergeCell ref="A154:AN154"/>
    <mergeCell ref="A146:A148"/>
    <mergeCell ref="AA151:AA152"/>
    <mergeCell ref="U151:U152"/>
    <mergeCell ref="Z160:Z161"/>
    <mergeCell ref="AA160:AA161"/>
    <mergeCell ref="AB160:AB161"/>
    <mergeCell ref="A150:AN150"/>
    <mergeCell ref="AN151:AN152"/>
    <mergeCell ref="A151:T153"/>
    <mergeCell ref="B155:T155"/>
    <mergeCell ref="Z151:Z152"/>
    <mergeCell ref="X151:X152"/>
    <mergeCell ref="Y151:Y152"/>
    <mergeCell ref="V151:V152"/>
    <mergeCell ref="W151:W152"/>
    <mergeCell ref="F117:F118"/>
    <mergeCell ref="A149:AN149"/>
    <mergeCell ref="AM151:AM152"/>
    <mergeCell ref="AM160:AM161"/>
    <mergeCell ref="AD151:AD152"/>
    <mergeCell ref="AN142:AN143"/>
    <mergeCell ref="AN115:AN117"/>
    <mergeCell ref="AC122:AC124"/>
    <mergeCell ref="AN122:AN124"/>
    <mergeCell ref="AC129:AC130"/>
    <mergeCell ref="AN129:AN130"/>
    <mergeCell ref="AC131:AC133"/>
    <mergeCell ref="AN131:AN133"/>
    <mergeCell ref="AM115:AM117"/>
    <mergeCell ref="AD115:AD117"/>
    <mergeCell ref="AE115:AE117"/>
    <mergeCell ref="AF115:AF117"/>
    <mergeCell ref="AG115:AG117"/>
    <mergeCell ref="AH115:AH117"/>
    <mergeCell ref="AI115:AI117"/>
    <mergeCell ref="AJ115:AJ117"/>
    <mergeCell ref="AK115:AK117"/>
    <mergeCell ref="AL115:AL117"/>
    <mergeCell ref="AM119:AM121"/>
    <mergeCell ref="AD122:AD124"/>
    <mergeCell ref="AM122:AM124"/>
    <mergeCell ref="AI122:AI124"/>
    <mergeCell ref="AJ122:AJ124"/>
    <mergeCell ref="AJ92:AJ94"/>
    <mergeCell ref="AG90:AG91"/>
    <mergeCell ref="AH90:AH91"/>
    <mergeCell ref="AI90:AI91"/>
    <mergeCell ref="AC137:AC139"/>
    <mergeCell ref="AN137:AN139"/>
    <mergeCell ref="AN92:AN94"/>
    <mergeCell ref="AN90:AN91"/>
    <mergeCell ref="AF129:AF130"/>
    <mergeCell ref="AG129:AG130"/>
    <mergeCell ref="AH129:AH130"/>
    <mergeCell ref="AI129:AI130"/>
    <mergeCell ref="AJ129:AJ130"/>
    <mergeCell ref="AK129:AK130"/>
    <mergeCell ref="AL129:AL130"/>
    <mergeCell ref="AD119:AD121"/>
    <mergeCell ref="AD101:AD102"/>
    <mergeCell ref="AE101:AE102"/>
    <mergeCell ref="AF101:AF102"/>
    <mergeCell ref="AG101:AG102"/>
    <mergeCell ref="AH101:AH102"/>
    <mergeCell ref="AE95:AE96"/>
    <mergeCell ref="AF95:AF96"/>
    <mergeCell ref="AG95:AG96"/>
    <mergeCell ref="AB90:AB91"/>
    <mergeCell ref="AC90:AC91"/>
    <mergeCell ref="AB92:AB94"/>
    <mergeCell ref="AD92:AD94"/>
    <mergeCell ref="AM137:AM139"/>
    <mergeCell ref="AD137:AD139"/>
    <mergeCell ref="AE137:AE139"/>
    <mergeCell ref="AF137:AF139"/>
    <mergeCell ref="AG137:AG139"/>
    <mergeCell ref="AH137:AH139"/>
    <mergeCell ref="AI137:AI139"/>
    <mergeCell ref="AJ137:AJ139"/>
    <mergeCell ref="AK137:AK139"/>
    <mergeCell ref="AL137:AL139"/>
    <mergeCell ref="AM90:AM91"/>
    <mergeCell ref="AC92:AC94"/>
    <mergeCell ref="AM103:AM105"/>
    <mergeCell ref="AB129:AB130"/>
    <mergeCell ref="AB131:AB133"/>
    <mergeCell ref="AH92:AH94"/>
    <mergeCell ref="AI92:AI94"/>
    <mergeCell ref="AJ103:AJ105"/>
    <mergeCell ref="AK103:AK105"/>
    <mergeCell ref="AL103:AL105"/>
    <mergeCell ref="AN119:AN121"/>
    <mergeCell ref="AN101:AN102"/>
    <mergeCell ref="AC103:AC105"/>
    <mergeCell ref="AN103:AN105"/>
    <mergeCell ref="AC111:AC113"/>
    <mergeCell ref="AN111:AN113"/>
    <mergeCell ref="AD109:AD110"/>
    <mergeCell ref="AE109:AE110"/>
    <mergeCell ref="AF109:AF110"/>
    <mergeCell ref="AJ111:AJ113"/>
    <mergeCell ref="AK111:AK113"/>
    <mergeCell ref="AL111:AL113"/>
    <mergeCell ref="AL119:AL121"/>
    <mergeCell ref="AK109:AK110"/>
    <mergeCell ref="AL109:AL110"/>
    <mergeCell ref="AN106:AN108"/>
    <mergeCell ref="AM101:AM102"/>
    <mergeCell ref="AD103:AD105"/>
    <mergeCell ref="AE103:AE105"/>
    <mergeCell ref="AF103:AF105"/>
    <mergeCell ref="AG103:AG105"/>
    <mergeCell ref="A101:A102"/>
    <mergeCell ref="AM109:AM110"/>
    <mergeCell ref="AB101:AB102"/>
    <mergeCell ref="Z103:Z105"/>
    <mergeCell ref="AA103:AA105"/>
    <mergeCell ref="AB103:AB105"/>
    <mergeCell ref="Z109:Z110"/>
    <mergeCell ref="Y115:Y117"/>
    <mergeCell ref="Z115:Z117"/>
    <mergeCell ref="V111:V113"/>
    <mergeCell ref="W111:W113"/>
    <mergeCell ref="X111:X113"/>
    <mergeCell ref="Y111:Y113"/>
    <mergeCell ref="Z111:Z113"/>
    <mergeCell ref="C117:C118"/>
    <mergeCell ref="D117:D118"/>
    <mergeCell ref="AC106:AC108"/>
    <mergeCell ref="AD106:AD108"/>
    <mergeCell ref="AE106:AE108"/>
    <mergeCell ref="AF106:AF108"/>
    <mergeCell ref="A103:A105"/>
    <mergeCell ref="U103:U105"/>
    <mergeCell ref="V103:V105"/>
    <mergeCell ref="W103:W105"/>
    <mergeCell ref="U79:U80"/>
    <mergeCell ref="A61:AN61"/>
    <mergeCell ref="A58:A60"/>
    <mergeCell ref="V67:V68"/>
    <mergeCell ref="V79:V80"/>
    <mergeCell ref="AD79:AD80"/>
    <mergeCell ref="AE79:AE80"/>
    <mergeCell ref="AM54:AM57"/>
    <mergeCell ref="AN54:AN57"/>
    <mergeCell ref="AD54:AD57"/>
    <mergeCell ref="AE54:AE57"/>
    <mergeCell ref="A73:A76"/>
    <mergeCell ref="U67:U70"/>
    <mergeCell ref="AB67:AB68"/>
    <mergeCell ref="AC67:AC68"/>
    <mergeCell ref="AD67:AD68"/>
    <mergeCell ref="AE67:AE68"/>
    <mergeCell ref="AM67:AM68"/>
    <mergeCell ref="AN67:AN68"/>
    <mergeCell ref="V69:V70"/>
    <mergeCell ref="W69:W70"/>
    <mergeCell ref="X69:X70"/>
    <mergeCell ref="Y69:Y70"/>
    <mergeCell ref="Z69:Z70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W36:W37"/>
    <mergeCell ref="X36:X37"/>
    <mergeCell ref="Y36:Y37"/>
    <mergeCell ref="Y34:Y35"/>
    <mergeCell ref="Z34:Z35"/>
    <mergeCell ref="AA34:AA35"/>
    <mergeCell ref="Z36:Z37"/>
    <mergeCell ref="Y90:Y91"/>
    <mergeCell ref="Z90:Z91"/>
    <mergeCell ref="AA90:AA91"/>
    <mergeCell ref="W79:W80"/>
    <mergeCell ref="AA69:AA70"/>
    <mergeCell ref="AN34:AN35"/>
    <mergeCell ref="AL34:AL35"/>
    <mergeCell ref="B37:B38"/>
    <mergeCell ref="C37:C38"/>
    <mergeCell ref="D37:D38"/>
    <mergeCell ref="E37:E38"/>
    <mergeCell ref="F37:F38"/>
    <mergeCell ref="G37:G38"/>
    <mergeCell ref="AB34:AB35"/>
    <mergeCell ref="AC34:AC35"/>
    <mergeCell ref="AF34:AF35"/>
    <mergeCell ref="AG34:AG35"/>
    <mergeCell ref="AH34:AH35"/>
    <mergeCell ref="AK34:AK35"/>
    <mergeCell ref="AI34:AI35"/>
    <mergeCell ref="AJ34:AJ35"/>
    <mergeCell ref="U34:U35"/>
    <mergeCell ref="V34:V35"/>
    <mergeCell ref="W34:W35"/>
    <mergeCell ref="X34:X35"/>
    <mergeCell ref="AC36:AC37"/>
    <mergeCell ref="AA36:AA37"/>
    <mergeCell ref="AB36:AB37"/>
    <mergeCell ref="V36:V37"/>
    <mergeCell ref="A34:A35"/>
    <mergeCell ref="A66:AC66"/>
    <mergeCell ref="A63:U65"/>
    <mergeCell ref="W46:W49"/>
    <mergeCell ref="X46:X49"/>
    <mergeCell ref="Y46:Y49"/>
    <mergeCell ref="Z46:Z49"/>
    <mergeCell ref="AA46:AA49"/>
    <mergeCell ref="AB46:AB49"/>
    <mergeCell ref="AC46:AC49"/>
    <mergeCell ref="A62:AN62"/>
    <mergeCell ref="AM34:AM35"/>
    <mergeCell ref="AD36:AD37"/>
    <mergeCell ref="AE36:AE37"/>
    <mergeCell ref="AF36:AF37"/>
    <mergeCell ref="AG36:AG37"/>
    <mergeCell ref="AH36:AH37"/>
    <mergeCell ref="AI36:AI37"/>
    <mergeCell ref="AJ36:AJ37"/>
    <mergeCell ref="AK36:AK37"/>
    <mergeCell ref="AL36:AL37"/>
    <mergeCell ref="AM36:AM37"/>
    <mergeCell ref="AD34:AD35"/>
    <mergeCell ref="AE34:AE35"/>
    <mergeCell ref="A26:A27"/>
    <mergeCell ref="U26:U27"/>
    <mergeCell ref="V26:V27"/>
    <mergeCell ref="W26:W27"/>
    <mergeCell ref="A28:A29"/>
    <mergeCell ref="D32:D33"/>
    <mergeCell ref="U28:U29"/>
    <mergeCell ref="R32:R33"/>
    <mergeCell ref="S32:S33"/>
    <mergeCell ref="T32:T33"/>
    <mergeCell ref="B32:B33"/>
    <mergeCell ref="C32:C33"/>
    <mergeCell ref="I32:I33"/>
    <mergeCell ref="G32:G33"/>
    <mergeCell ref="H32:H33"/>
    <mergeCell ref="K32:K33"/>
    <mergeCell ref="L32:L33"/>
    <mergeCell ref="M32:M33"/>
    <mergeCell ref="N32:N33"/>
    <mergeCell ref="O32:O33"/>
    <mergeCell ref="P32:P33"/>
    <mergeCell ref="Q32:Q33"/>
    <mergeCell ref="J32:J33"/>
    <mergeCell ref="U32:U33"/>
    <mergeCell ref="AN28:AN29"/>
    <mergeCell ref="Y26:Y27"/>
    <mergeCell ref="Z26:Z27"/>
    <mergeCell ref="A30:A31"/>
    <mergeCell ref="U30:U31"/>
    <mergeCell ref="V30:V31"/>
    <mergeCell ref="W30:W31"/>
    <mergeCell ref="X30:X31"/>
    <mergeCell ref="AB30:AB31"/>
    <mergeCell ref="AC26:AC27"/>
    <mergeCell ref="AB28:AB29"/>
    <mergeCell ref="AC28:AC29"/>
    <mergeCell ref="AN30:AN31"/>
    <mergeCell ref="AC30:AC31"/>
    <mergeCell ref="AL26:AL27"/>
    <mergeCell ref="AM26:AM27"/>
    <mergeCell ref="AA28:AA29"/>
    <mergeCell ref="V28:V29"/>
    <mergeCell ref="W28:W29"/>
    <mergeCell ref="Y30:Y31"/>
    <mergeCell ref="Z30:Z31"/>
    <mergeCell ref="AA30:AA31"/>
    <mergeCell ref="Z28:Z29"/>
    <mergeCell ref="AM28:AM29"/>
    <mergeCell ref="AN11:AN12"/>
    <mergeCell ref="A19:AN19"/>
    <mergeCell ref="A20:AN20"/>
    <mergeCell ref="A23:AN23"/>
    <mergeCell ref="A21:U22"/>
    <mergeCell ref="U11:U12"/>
    <mergeCell ref="V11:V12"/>
    <mergeCell ref="C11:C12"/>
    <mergeCell ref="D11:T11"/>
    <mergeCell ref="W11:AM11"/>
    <mergeCell ref="A14:U18"/>
    <mergeCell ref="A24:A25"/>
    <mergeCell ref="J1:J3"/>
    <mergeCell ref="C1:C3"/>
    <mergeCell ref="A41:AN41"/>
    <mergeCell ref="H1:H3"/>
    <mergeCell ref="I1:I3"/>
    <mergeCell ref="D1:D3"/>
    <mergeCell ref="A1:A3"/>
    <mergeCell ref="B1:B3"/>
    <mergeCell ref="E1:E3"/>
    <mergeCell ref="F1:F3"/>
    <mergeCell ref="G1:G3"/>
    <mergeCell ref="A9:AC9"/>
    <mergeCell ref="A11:A12"/>
    <mergeCell ref="B11:B12"/>
    <mergeCell ref="A32:A33"/>
    <mergeCell ref="AA26:AA27"/>
    <mergeCell ref="E32:E33"/>
    <mergeCell ref="F32:F33"/>
    <mergeCell ref="AN26:AN27"/>
    <mergeCell ref="AB26:AB27"/>
    <mergeCell ref="X26:X27"/>
    <mergeCell ref="X28:X29"/>
    <mergeCell ref="Y28:Y29"/>
    <mergeCell ref="AA179:AN179"/>
    <mergeCell ref="AB151:AB152"/>
    <mergeCell ref="AC151:AC152"/>
    <mergeCell ref="A177:AN177"/>
    <mergeCell ref="A46:A49"/>
    <mergeCell ref="U42:U49"/>
    <mergeCell ref="A42:A45"/>
    <mergeCell ref="A79:T82"/>
    <mergeCell ref="AA111:AA113"/>
    <mergeCell ref="AB111:AB113"/>
    <mergeCell ref="A98:A100"/>
    <mergeCell ref="U98:U100"/>
    <mergeCell ref="AC101:AC102"/>
    <mergeCell ref="A67:A70"/>
    <mergeCell ref="X79:X80"/>
    <mergeCell ref="A83:AN83"/>
    <mergeCell ref="AK95:AK96"/>
    <mergeCell ref="AL95:AL96"/>
    <mergeCell ref="A106:A108"/>
    <mergeCell ref="W109:W110"/>
    <mergeCell ref="AG109:AG110"/>
    <mergeCell ref="AH109:AH110"/>
    <mergeCell ref="AI109:AI110"/>
    <mergeCell ref="AJ109:AJ110"/>
    <mergeCell ref="V24:AN25"/>
    <mergeCell ref="U24:U25"/>
    <mergeCell ref="AD26:AD27"/>
    <mergeCell ref="AE26:AE27"/>
    <mergeCell ref="AF26:AF27"/>
    <mergeCell ref="AG26:AG27"/>
    <mergeCell ref="AH26:AH27"/>
    <mergeCell ref="AI26:AI27"/>
    <mergeCell ref="AJ26:AJ27"/>
    <mergeCell ref="AK26:AK27"/>
    <mergeCell ref="AM30:AM31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D30:AD31"/>
    <mergeCell ref="AE30:AE31"/>
    <mergeCell ref="AF30:AF31"/>
    <mergeCell ref="AG30:AG31"/>
    <mergeCell ref="AH30:AH31"/>
    <mergeCell ref="AI30:AI31"/>
    <mergeCell ref="AJ30:AJ31"/>
    <mergeCell ref="AK30:AK31"/>
    <mergeCell ref="AL30:AL31"/>
    <mergeCell ref="U109:U110"/>
    <mergeCell ref="V109:V110"/>
    <mergeCell ref="X109:X110"/>
    <mergeCell ref="Y109:Y110"/>
    <mergeCell ref="V106:V108"/>
    <mergeCell ref="W106:W108"/>
    <mergeCell ref="X106:X108"/>
    <mergeCell ref="Y106:Y108"/>
    <mergeCell ref="Z106:Z108"/>
    <mergeCell ref="AA106:AA108"/>
    <mergeCell ref="AB106:AB108"/>
    <mergeCell ref="A95:A97"/>
    <mergeCell ref="U95:U97"/>
    <mergeCell ref="Y103:Y105"/>
    <mergeCell ref="X103:X105"/>
    <mergeCell ref="V115:V117"/>
    <mergeCell ref="W115:W117"/>
    <mergeCell ref="X115:X117"/>
    <mergeCell ref="A109:A110"/>
    <mergeCell ref="U106:U108"/>
    <mergeCell ref="A111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A115:A118"/>
    <mergeCell ref="B117:B118"/>
    <mergeCell ref="O117:O118"/>
    <mergeCell ref="P117:P118"/>
    <mergeCell ref="Q117:Q118"/>
    <mergeCell ref="R117:R118"/>
    <mergeCell ref="E117:E118"/>
    <mergeCell ref="AA122:AA124"/>
    <mergeCell ref="AB122:AB124"/>
    <mergeCell ref="A122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S124:S125"/>
    <mergeCell ref="T124:T125"/>
    <mergeCell ref="U122:U125"/>
    <mergeCell ref="V122:V124"/>
    <mergeCell ref="W122:W124"/>
    <mergeCell ref="X122:X124"/>
    <mergeCell ref="Y122:Y124"/>
    <mergeCell ref="Y135:Y136"/>
    <mergeCell ref="A126:A128"/>
    <mergeCell ref="U126:U128"/>
    <mergeCell ref="Q133:Q134"/>
    <mergeCell ref="J133:J134"/>
    <mergeCell ref="K133:K134"/>
    <mergeCell ref="L133:L134"/>
    <mergeCell ref="M133:M134"/>
    <mergeCell ref="N133:N134"/>
    <mergeCell ref="O133:O134"/>
    <mergeCell ref="P133:P134"/>
    <mergeCell ref="U131:U134"/>
    <mergeCell ref="R133:R134"/>
    <mergeCell ref="P124:P125"/>
    <mergeCell ref="Q124:Q125"/>
    <mergeCell ref="R124:R125"/>
    <mergeCell ref="V131:V133"/>
    <mergeCell ref="W131:W133"/>
    <mergeCell ref="Z135:Z136"/>
    <mergeCell ref="U135:U136"/>
    <mergeCell ref="V135:V136"/>
    <mergeCell ref="W135:W136"/>
    <mergeCell ref="X135:X136"/>
    <mergeCell ref="Z126:Z128"/>
    <mergeCell ref="A137:A139"/>
    <mergeCell ref="U137:U139"/>
    <mergeCell ref="V137:V139"/>
    <mergeCell ref="W137:W139"/>
    <mergeCell ref="X137:X139"/>
    <mergeCell ref="Y137:Y139"/>
    <mergeCell ref="Z137:Z139"/>
    <mergeCell ref="A135:A136"/>
    <mergeCell ref="V126:V128"/>
    <mergeCell ref="W126:W128"/>
    <mergeCell ref="X126:X128"/>
    <mergeCell ref="Y126:Y128"/>
    <mergeCell ref="X131:X133"/>
    <mergeCell ref="A142:A143"/>
    <mergeCell ref="U142:U143"/>
    <mergeCell ref="V142:V143"/>
    <mergeCell ref="W142:W143"/>
    <mergeCell ref="X142:X143"/>
    <mergeCell ref="Y142:Y143"/>
    <mergeCell ref="Z142:Z143"/>
    <mergeCell ref="AA137:AA139"/>
    <mergeCell ref="AB137:AB139"/>
    <mergeCell ref="U140:U141"/>
    <mergeCell ref="AA142:AA143"/>
    <mergeCell ref="AB142:AB143"/>
    <mergeCell ref="A119:A121"/>
    <mergeCell ref="U119:U121"/>
    <mergeCell ref="V119:V121"/>
    <mergeCell ref="W119:W121"/>
    <mergeCell ref="X119:X121"/>
    <mergeCell ref="Y119:Y121"/>
    <mergeCell ref="Z119:Z121"/>
    <mergeCell ref="AA119:AA121"/>
    <mergeCell ref="AB119:AB121"/>
    <mergeCell ref="AE151:AE152"/>
    <mergeCell ref="AF151:AF152"/>
    <mergeCell ref="AG151:AG152"/>
    <mergeCell ref="AH151:AH152"/>
    <mergeCell ref="AI151:AI152"/>
    <mergeCell ref="AJ151:AJ152"/>
    <mergeCell ref="AK151:AK152"/>
    <mergeCell ref="AL151:AL152"/>
    <mergeCell ref="AD160:AD161"/>
    <mergeCell ref="AE160:AE161"/>
    <mergeCell ref="AF160:AF161"/>
    <mergeCell ref="AG160:AG161"/>
    <mergeCell ref="AH160:AH161"/>
    <mergeCell ref="AI160:AI161"/>
    <mergeCell ref="AJ160:AJ161"/>
    <mergeCell ref="AK160:AK161"/>
    <mergeCell ref="AL160:AL161"/>
    <mergeCell ref="AF79:AF80"/>
    <mergeCell ref="AG79:AG80"/>
    <mergeCell ref="AH79:AH80"/>
    <mergeCell ref="AI79:AI80"/>
    <mergeCell ref="AJ79:AJ80"/>
    <mergeCell ref="AK79:AK80"/>
    <mergeCell ref="AL79:AL80"/>
    <mergeCell ref="AG54:AG57"/>
    <mergeCell ref="AH54:AH57"/>
    <mergeCell ref="AI54:AI57"/>
    <mergeCell ref="AJ54:AJ57"/>
    <mergeCell ref="AK54:AK57"/>
    <mergeCell ref="AL54:AL57"/>
    <mergeCell ref="AF67:AF68"/>
    <mergeCell ref="AG67:AG68"/>
    <mergeCell ref="AH67:AH68"/>
    <mergeCell ref="AI67:AI68"/>
    <mergeCell ref="AJ67:AJ68"/>
    <mergeCell ref="AK67:AK68"/>
    <mergeCell ref="AL67:AL68"/>
    <mergeCell ref="AK69:AK70"/>
    <mergeCell ref="AL69:AL70"/>
    <mergeCell ref="AK98:AK100"/>
    <mergeCell ref="AL98:AL100"/>
    <mergeCell ref="AM98:AM100"/>
    <mergeCell ref="AN98:AN100"/>
    <mergeCell ref="V95:V96"/>
    <mergeCell ref="W95:W96"/>
    <mergeCell ref="X95:X96"/>
    <mergeCell ref="AB98:AB100"/>
    <mergeCell ref="AC98:AC100"/>
    <mergeCell ref="AD98:AD100"/>
    <mergeCell ref="AE98:AE100"/>
    <mergeCell ref="AF98:AF100"/>
    <mergeCell ref="AG98:AG100"/>
    <mergeCell ref="AH98:AH100"/>
    <mergeCell ref="AI98:AI100"/>
    <mergeCell ref="AJ98:AJ100"/>
    <mergeCell ref="AB95:AB96"/>
    <mergeCell ref="AC95:AC96"/>
    <mergeCell ref="AD95:AD96"/>
    <mergeCell ref="AM95:AM96"/>
    <mergeCell ref="AN95:AN96"/>
    <mergeCell ref="AH95:AH96"/>
    <mergeCell ref="AI95:AI96"/>
    <mergeCell ref="AJ95:AJ96"/>
  </mergeCells>
  <pageMargins left="1.1811023622047245" right="0.39370078740157483" top="0.78740157480314965" bottom="0.78740157480314965" header="0.31496062992125984" footer="0.31496062992125984"/>
  <pageSetup paperSize="8" scale="24" fitToHeight="0" orientation="landscape" r:id="rId1"/>
  <rowBreaks count="4" manualBreakCount="4">
    <brk id="45" max="39" man="1"/>
    <brk id="87" max="39" man="1"/>
    <brk id="125" max="39" man="1"/>
    <brk id="162" max="39" man="1"/>
  </rowBreaks>
  <ignoredErrors>
    <ignoredError sqref="F8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Лист3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2016-06-09T04:18:36Z</dcterms:modified>
</cp:coreProperties>
</file>